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Enter Your Information Here" sheetId="1" r:id="rId3"/>
    <sheet state="visible" name="calc" sheetId="2" r:id="rId4"/>
  </sheets>
  <definedNames/>
  <calcPr/>
</workbook>
</file>

<file path=xl/sharedStrings.xml><?xml version="1.0" encoding="utf-8"?>
<sst xmlns="http://schemas.openxmlformats.org/spreadsheetml/2006/main" count="488" uniqueCount="293">
  <si>
    <t>#</t>
  </si>
  <si>
    <t>Name</t>
  </si>
  <si>
    <t>Class</t>
  </si>
  <si>
    <t>Email Address</t>
  </si>
  <si>
    <t>Phone</t>
  </si>
  <si>
    <t>Voice Part</t>
  </si>
  <si>
    <t>Position</t>
  </si>
  <si>
    <t>Major</t>
  </si>
  <si>
    <t>First Semester</t>
  </si>
  <si>
    <t>Last Semester</t>
  </si>
  <si>
    <t>2015 Status Update!</t>
  </si>
  <si>
    <t>Involvement Level</t>
  </si>
  <si>
    <t>Physical Address</t>
  </si>
  <si>
    <t>Information Current As Of</t>
  </si>
  <si>
    <t>Arash Jahanian</t>
  </si>
  <si>
    <t>jahanian@gmail.com</t>
  </si>
  <si>
    <t>919.824.9883</t>
  </si>
  <si>
    <t>Baritone</t>
  </si>
  <si>
    <t>Founder, Music Director</t>
  </si>
  <si>
    <t>F2000</t>
  </si>
  <si>
    <t>S2003</t>
  </si>
  <si>
    <t>Derek Vanderpool</t>
  </si>
  <si>
    <t>Tenor I</t>
  </si>
  <si>
    <t>Founder, President</t>
  </si>
  <si>
    <t>Eric Ellis</t>
  </si>
  <si>
    <t>eric.ericellis@gmail.com</t>
  </si>
  <si>
    <t>919.454.4495</t>
  </si>
  <si>
    <t>Founder, Treasurer</t>
  </si>
  <si>
    <t>Public Policy</t>
  </si>
  <si>
    <t>Active WIKI</t>
  </si>
  <si>
    <t>123 Skipwyth Circle NC Cary, NC27513</t>
  </si>
  <si>
    <t>Dan Hinson</t>
  </si>
  <si>
    <t>Music</t>
  </si>
  <si>
    <t>S2001</t>
  </si>
  <si>
    <t>Dino Alexander</t>
  </si>
  <si>
    <t>chialex@nc.rr.com</t>
  </si>
  <si>
    <t>910.964.1202</t>
  </si>
  <si>
    <t>Biology</t>
  </si>
  <si>
    <t>S2002</t>
  </si>
  <si>
    <t>5704 Chisholm Trail St. Fayetteville, NC 28303</t>
  </si>
  <si>
    <t>David Angeles</t>
  </si>
  <si>
    <t>david.angeles@gmail.com</t>
  </si>
  <si>
    <t>Tenor II</t>
  </si>
  <si>
    <t>International Studies</t>
  </si>
  <si>
    <t>F2003</t>
  </si>
  <si>
    <t>Washington, DC</t>
  </si>
  <si>
    <t>Collin Cooper</t>
  </si>
  <si>
    <t>Colin Anderson</t>
  </si>
  <si>
    <t>colin@email.unc.edu</t>
  </si>
  <si>
    <t>Bass</t>
  </si>
  <si>
    <t>Spanish</t>
  </si>
  <si>
    <t>F2001</t>
  </si>
  <si>
    <t>F2007</t>
  </si>
  <si>
    <t>Jamie Dervin</t>
  </si>
  <si>
    <t>jamiedervin@gmail.com</t>
  </si>
  <si>
    <t>919.302.6574</t>
  </si>
  <si>
    <t>Music Director</t>
  </si>
  <si>
    <t>History, Political Science</t>
  </si>
  <si>
    <t>184 Pine Ridge Trace
Athens, GA 30605</t>
  </si>
  <si>
    <t>Chris Foster</t>
  </si>
  <si>
    <t>Sachin Patel</t>
  </si>
  <si>
    <t>Med. School</t>
  </si>
  <si>
    <t>Jeff Fowler</t>
  </si>
  <si>
    <t>jeffowler@gmail.com</t>
  </si>
  <si>
    <t>336.693.5342</t>
  </si>
  <si>
    <t>English, Music</t>
  </si>
  <si>
    <t>Software Engineer at Etsy in Brooklyn</t>
  </si>
  <si>
    <t>Thomas Whittington</t>
  </si>
  <si>
    <t>thomas.whittington@gmail.com</t>
  </si>
  <si>
    <t>Drama</t>
  </si>
  <si>
    <t>Daniel Cordaro</t>
  </si>
  <si>
    <t>professadmc@gmail.com</t>
  </si>
  <si>
    <t>919.225.9959</t>
  </si>
  <si>
    <t>Communications Studies</t>
  </si>
  <si>
    <t>F2002</t>
  </si>
  <si>
    <t>25211 Burbage Cir Cary NC 27519</t>
  </si>
  <si>
    <t>Mark Lloyd</t>
  </si>
  <si>
    <t>Drew Shaw</t>
  </si>
  <si>
    <t>drushaw@gmail.com</t>
  </si>
  <si>
    <t>602.708.9567</t>
  </si>
  <si>
    <t>President</t>
  </si>
  <si>
    <t>International Studies, Spanish</t>
  </si>
  <si>
    <t>S2005</t>
  </si>
  <si>
    <t>2344 E. Fraktur Rd. Phoenix, AZ 85040</t>
  </si>
  <si>
    <t>Ryan Fitzpatrick</t>
  </si>
  <si>
    <t>rfitzpat@gmail.com</t>
  </si>
  <si>
    <t>919.619.4712</t>
  </si>
  <si>
    <t>Treasurer</t>
  </si>
  <si>
    <t>Matt Mullane</t>
  </si>
  <si>
    <t>matthew.mullane@gmail.com</t>
  </si>
  <si>
    <t>865.414.6856</t>
  </si>
  <si>
    <t>Political Science, Med School</t>
  </si>
  <si>
    <t>S2006</t>
  </si>
  <si>
    <t>7458 Louis Pasteur Dr. Apt. 305, San Antonio, TX 78229</t>
  </si>
  <si>
    <t>Yuri Broze</t>
  </si>
  <si>
    <t>yuribroze@gmail.com</t>
  </si>
  <si>
    <t>314.910.3152</t>
  </si>
  <si>
    <t>Biochemistry, Music</t>
  </si>
  <si>
    <t>VP Data at TodayTix in NYC</t>
  </si>
  <si>
    <t>Chris Bathon</t>
  </si>
  <si>
    <t>cbathon@gmail.com</t>
  </si>
  <si>
    <t>410.591.7702</t>
  </si>
  <si>
    <t>Business Manager</t>
  </si>
  <si>
    <t>Political Science, French</t>
  </si>
  <si>
    <t>F2006</t>
  </si>
  <si>
    <t>2803 11th St NW, Washington DC 20001</t>
  </si>
  <si>
    <t>Keegan DeLancie</t>
  </si>
  <si>
    <t>revkeegan@gmail.com</t>
  </si>
  <si>
    <t>323.497.0648</t>
  </si>
  <si>
    <t>Diplomacy</t>
  </si>
  <si>
    <t>Amman, Jordan</t>
  </si>
  <si>
    <t>Marlon Sequeira</t>
  </si>
  <si>
    <t>marlon@unc.edu</t>
  </si>
  <si>
    <t>336.473.0681</t>
  </si>
  <si>
    <t>Chemistry</t>
  </si>
  <si>
    <t>Ben Sweezy</t>
  </si>
  <si>
    <t>bsweezy@gmail.com</t>
  </si>
  <si>
    <t>919.475.0852</t>
  </si>
  <si>
    <t>Public Policy, PWAD, Business</t>
  </si>
  <si>
    <t>S2007</t>
  </si>
  <si>
    <t>1712 Corcoran St NW Apt 3
Washington, DC 20009</t>
  </si>
  <si>
    <t>Alex Barnes</t>
  </si>
  <si>
    <t>itsbarnes@gmail.com</t>
  </si>
  <si>
    <t>919.225.3183</t>
  </si>
  <si>
    <t>Asian Studies</t>
  </si>
  <si>
    <t>S2004</t>
  </si>
  <si>
    <t>Living in Japan</t>
  </si>
  <si>
    <t>Jared Caldwell</t>
  </si>
  <si>
    <t>jlcaldwe@email.unc.edu</t>
  </si>
  <si>
    <t>336.408.6216</t>
  </si>
  <si>
    <t>Psych, AfAm Studies</t>
  </si>
  <si>
    <t>F2004</t>
  </si>
  <si>
    <t>Atrayus Goode</t>
  </si>
  <si>
    <t>atrayus.goode@gmail.com</t>
  </si>
  <si>
    <t>919.943.9081</t>
  </si>
  <si>
    <t>Communication Studies</t>
  </si>
  <si>
    <t>3311 Tarleton East, Durham, NC 27713</t>
  </si>
  <si>
    <t>Matt Knisley</t>
  </si>
  <si>
    <t>matt_knisley@hotmail.com</t>
  </si>
  <si>
    <t>Psychology</t>
  </si>
  <si>
    <t>Brad Phillis</t>
  </si>
  <si>
    <t>bradphillis@gmail.com</t>
  </si>
  <si>
    <t>828.243.4225</t>
  </si>
  <si>
    <t>Medieval History, Music</t>
  </si>
  <si>
    <t>Jonathan Simmons</t>
  </si>
  <si>
    <t>simmonsj@email.unc.edu</t>
  </si>
  <si>
    <t>704.517.2638</t>
  </si>
  <si>
    <t>x</t>
  </si>
  <si>
    <t>Jed Wang</t>
  </si>
  <si>
    <t>jedwang21@gmail.com</t>
  </si>
  <si>
    <t>919.265.4834</t>
  </si>
  <si>
    <t>FirstSemesterDate</t>
  </si>
  <si>
    <t>Economics, Business</t>
  </si>
  <si>
    <t>LastSemesterDate</t>
  </si>
  <si>
    <t>1016 Oakland Ave #6, Ann Arbor, MI 48104</t>
  </si>
  <si>
    <t>Phillip Childers</t>
  </si>
  <si>
    <t>pchilder@email.unc.edu</t>
  </si>
  <si>
    <t>Andrew DiMartino</t>
  </si>
  <si>
    <t>apdimartino@gmail.com</t>
  </si>
  <si>
    <t>Business Administration</t>
  </si>
  <si>
    <t>S2008</t>
  </si>
  <si>
    <t>New York, NY</t>
  </si>
  <si>
    <t>Brian Fenty</t>
  </si>
  <si>
    <t>fenty@unc.edu</t>
  </si>
  <si>
    <t>860.307.4278</t>
  </si>
  <si>
    <t>Patrick Massey</t>
  </si>
  <si>
    <t>WhiteSpacefrom2000</t>
  </si>
  <si>
    <t>Duration</t>
  </si>
  <si>
    <t>F2005</t>
  </si>
  <si>
    <t>Kevin Wenzel</t>
  </si>
  <si>
    <t xml:space="preserve">kevin.f.wenzel@gmail.com </t>
  </si>
  <si>
    <t>S2009</t>
  </si>
  <si>
    <t>Syracuse, NY</t>
  </si>
  <si>
    <t>Eric Ballhaussen</t>
  </si>
  <si>
    <t>echarlesballhaussen@gmail.com</t>
  </si>
  <si>
    <t>828-302-5837</t>
  </si>
  <si>
    <t>Business Administration, German Studies</t>
  </si>
  <si>
    <t>Explain...</t>
  </si>
  <si>
    <t>50 Spring Park Ave. Boston, MA</t>
  </si>
  <si>
    <t>Ryan Presley</t>
  </si>
  <si>
    <t>rpresley1@gmail.com</t>
  </si>
  <si>
    <t>281.620.1609</t>
  </si>
  <si>
    <t xml:space="preserve">Tenor </t>
  </si>
  <si>
    <t>Political Science, Religious Studies</t>
  </si>
  <si>
    <t>At best, scarcely</t>
  </si>
  <si>
    <t>3363 McCue Road, Apt 409, Houston, TX 77056</t>
  </si>
  <si>
    <t>William Reid</t>
  </si>
  <si>
    <t>Kiel Hagwood</t>
  </si>
  <si>
    <t>khagwood@email.unc.edu</t>
  </si>
  <si>
    <t>Jorge Izquierdo</t>
  </si>
  <si>
    <t>jernesto@email.unc.edu</t>
  </si>
  <si>
    <t>Andrew Magill</t>
  </si>
  <si>
    <t>Jacob Osborne</t>
  </si>
  <si>
    <t>blobulon5@gmail.com</t>
  </si>
  <si>
    <t>F2009</t>
  </si>
  <si>
    <t>Wilkes Armstrong</t>
  </si>
  <si>
    <t>gray123g@gmail.com, grayson_armstrong@alumni.brown.edu</t>
  </si>
  <si>
    <t>704-957-5576</t>
  </si>
  <si>
    <t>Bro</t>
  </si>
  <si>
    <t>Music/Pre-Med</t>
  </si>
  <si>
    <t>Very Involved?</t>
  </si>
  <si>
    <t>190 Prospect St, Apt 5
Cambridge, MA 02139</t>
  </si>
  <si>
    <t>Yorick de Visser</t>
  </si>
  <si>
    <t>devisser@email.unc.edu</t>
  </si>
  <si>
    <t>Baritone, VP</t>
  </si>
  <si>
    <t>Alex Holdaway</t>
  </si>
  <si>
    <t>Ben Phillis</t>
  </si>
  <si>
    <t>bphillis89@gmail.com</t>
  </si>
  <si>
    <t>History</t>
  </si>
  <si>
    <t>S2011</t>
  </si>
  <si>
    <t>Micah Prendergast</t>
  </si>
  <si>
    <t>Philosophy</t>
  </si>
  <si>
    <t>Natan Seidel</t>
  </si>
  <si>
    <t>natanseidel@gmail.com</t>
  </si>
  <si>
    <t>202-957-4110</t>
  </si>
  <si>
    <t>219 Park Drive, Apt. 35
Boston, MA 02215</t>
  </si>
  <si>
    <t>Micah Caldwell</t>
  </si>
  <si>
    <t>828-403-1298</t>
  </si>
  <si>
    <t>F2008</t>
  </si>
  <si>
    <t>Kevin Garrett</t>
  </si>
  <si>
    <t>Communications, Music</t>
  </si>
  <si>
    <t>Will Bryant</t>
  </si>
  <si>
    <t>williamsmithbryant@gmail.com</t>
  </si>
  <si>
    <t>Publicity Manager</t>
  </si>
  <si>
    <t>Journalism</t>
  </si>
  <si>
    <t>Adam "Slater" Lawrence</t>
  </si>
  <si>
    <t>slater1717@gmail.com</t>
  </si>
  <si>
    <t>919-923-4182</t>
  </si>
  <si>
    <t>BAMF, wearer of decent shoes</t>
  </si>
  <si>
    <t>Communications Studies, Dramatic Art</t>
  </si>
  <si>
    <t>In a committed relationship with: the Achordants</t>
  </si>
  <si>
    <t>6640 Dunwich Way, Alexandria, VA 22315</t>
  </si>
  <si>
    <t>Adam Schreiner</t>
  </si>
  <si>
    <t>schreina@gmail.com</t>
  </si>
  <si>
    <t>919-247-0716</t>
  </si>
  <si>
    <t>Wild</t>
  </si>
  <si>
    <t>8800 Katharina Ct. Raleigh, NC 27613</t>
  </si>
  <si>
    <t>Seth Gearren</t>
  </si>
  <si>
    <t>sethgearren@gmail.com</t>
  </si>
  <si>
    <t>336-963-3087</t>
  </si>
  <si>
    <t>token ginger</t>
  </si>
  <si>
    <t>German, History</t>
  </si>
  <si>
    <t>1117 Cameron Woods Dr. Apex, NC 27523</t>
  </si>
  <si>
    <t>Adam Pasour</t>
  </si>
  <si>
    <t>704-860-6147</t>
  </si>
  <si>
    <t>CJ Powell</t>
  </si>
  <si>
    <t>cpowell915@gmail.com</t>
  </si>
  <si>
    <t>901-596-6451</t>
  </si>
  <si>
    <t>Historian</t>
  </si>
  <si>
    <t>Religious Studies</t>
  </si>
  <si>
    <t>S2012</t>
  </si>
  <si>
    <t>Deep deep love</t>
  </si>
  <si>
    <t>4040A Baltimore Avenue Apt. A6 Philadelphia, PA 19104</t>
  </si>
  <si>
    <t>Brainard Burrus</t>
  </si>
  <si>
    <t>brburrus@gmail.com</t>
  </si>
  <si>
    <t>828-734-9814</t>
  </si>
  <si>
    <t>Danny Gassaway</t>
  </si>
  <si>
    <t>Dustin Sellers</t>
  </si>
  <si>
    <t>Nursing</t>
  </si>
  <si>
    <t>S2010</t>
  </si>
  <si>
    <t>Ben Barge</t>
  </si>
  <si>
    <t>benbarge@gmail.com</t>
  </si>
  <si>
    <t>678-446-8061</t>
  </si>
  <si>
    <t>English and Spanish</t>
  </si>
  <si>
    <t>S2013</t>
  </si>
  <si>
    <t>Bobby Gollmar</t>
  </si>
  <si>
    <t>Tenor I/II</t>
  </si>
  <si>
    <t>Chemistry, Music</t>
  </si>
  <si>
    <t>Evan Doyle</t>
  </si>
  <si>
    <t>N/A</t>
  </si>
  <si>
    <t>F2010</t>
  </si>
  <si>
    <t>Quit</t>
  </si>
  <si>
    <t>Daniel Heyward</t>
  </si>
  <si>
    <t>danheyward@gmail.com</t>
  </si>
  <si>
    <t>Exercise and Sports Science</t>
  </si>
  <si>
    <t>Turner Bowman</t>
  </si>
  <si>
    <t>Chuck Porter</t>
  </si>
  <si>
    <t>caporter91@gmail.com</t>
  </si>
  <si>
    <t>Spanish and Global Studies</t>
  </si>
  <si>
    <t>S2014</t>
  </si>
  <si>
    <t>Achordant for life</t>
  </si>
  <si>
    <t>2312 Hemby Place, Charlotte, NC 28270</t>
  </si>
  <si>
    <t>Sinclair Guthrie</t>
  </si>
  <si>
    <t>Taylor Miles</t>
  </si>
  <si>
    <t>Donovan Dorrance</t>
  </si>
  <si>
    <t>F2011</t>
  </si>
  <si>
    <t>Ryan Griffin</t>
  </si>
  <si>
    <t>Turner Popalis</t>
  </si>
  <si>
    <t>Chris Sparks</t>
  </si>
  <si>
    <t>Business</t>
  </si>
  <si>
    <t>James Scalise</t>
  </si>
  <si>
    <t>Ryan Weisner</t>
  </si>
  <si>
    <t>Jason Zwierzynski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</si>
</sst>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0.0"/>
    </font>
    <font/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wrapText="1"/>
    </xf>
    <xf borderId="0" fillId="0" fontId="1" numFmtId="0" xfId="0" applyAlignment="1" applyFont="1">
      <alignment horizontal="center" wrapText="1"/>
    </xf>
    <xf borderId="0" fillId="2" fontId="1" numFmtId="0" xfId="0" applyAlignment="1" applyFill="1" applyFont="1">
      <alignment horizontal="center" wrapText="1"/>
    </xf>
    <xf borderId="0" fillId="0" fontId="1" numFmtId="0" xfId="0" applyAlignment="1" applyFont="1">
      <alignment wrapText="1"/>
    </xf>
    <xf borderId="0" fillId="0" fontId="2" numFmtId="0" xfId="0" applyAlignment="1" applyFont="1">
      <alignment wrapText="1"/>
    </xf>
    <xf borderId="0" fillId="3" fontId="2" numFmtId="0" xfId="0" applyAlignment="1" applyFill="1" applyFont="1">
      <alignment wrapText="1"/>
    </xf>
    <xf borderId="0" fillId="3" fontId="2" numFmtId="0" xfId="0" applyAlignment="1" applyFont="1">
      <alignment wrapText="1"/>
    </xf>
    <xf borderId="0" fillId="0" fontId="2" numFmtId="0" xfId="0" applyAlignment="1" applyFont="1">
      <alignment wrapText="1"/>
    </xf>
    <xf borderId="0" fillId="0" fontId="2" numFmtId="14" xfId="0" applyAlignment="1" applyFont="1" applyNumberFormat="1">
      <alignment wrapText="1"/>
    </xf>
    <xf borderId="0" fillId="3" fontId="2" numFmtId="0" xfId="0" applyAlignment="1" applyFont="1">
      <alignment wrapText="1"/>
    </xf>
    <xf borderId="0" fillId="0" fontId="2" numFmtId="0" xfId="0" applyAlignment="1" applyFont="1">
      <alignment wrapText="1"/>
    </xf>
    <xf borderId="0" fillId="0" fontId="2" numFmtId="0" xfId="0" applyAlignment="1" applyFont="1">
      <alignment/>
    </xf>
    <xf borderId="0" fillId="0" fontId="2" numFmtId="14" xfId="0" applyAlignment="1" applyFont="1" applyNumberForma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" Type="http://schemas.openxmlformats.org/officeDocument/2006/relationships/sharedStrings" Target="sharedStrings.xml"/><Relationship Id="rId1" Type="http://schemas.openxmlformats.org/officeDocument/2006/relationships/styles" Target="styles.xml"/><Relationship Id="rId4" Type="http://schemas.openxmlformats.org/officeDocument/2006/relationships/worksheet" Target="worksheets/sheet2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2.75"/>
  <cols>
    <col customWidth="1" min="1" max="1" width="3.86"/>
    <col customWidth="1" min="2" max="2" width="20.14"/>
    <col customWidth="1" min="3" max="3" width="6.0"/>
    <col customWidth="1" min="4" max="4" width="25.29"/>
    <col customWidth="1" min="5" max="5" width="12.43"/>
    <col customWidth="1" min="6" max="6" width="10.71"/>
    <col customWidth="1" min="7" max="7" width="21.14"/>
    <col customWidth="1" min="8" max="8" width="24.0"/>
    <col customWidth="1" min="9" max="9" width="9.71"/>
    <col customWidth="1" min="10" max="10" width="9.29"/>
    <col customWidth="1" min="11" max="11" width="32.86"/>
    <col customWidth="1" min="12" max="12" width="17.0"/>
    <col customWidth="1" min="13" max="13" width="26.0"/>
    <col customWidth="1" min="14" max="14" width="17.29"/>
    <col customWidth="1" min="15" max="25" width="18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>
        <v>1.0</v>
      </c>
      <c r="B2" s="4" t="s">
        <v>14</v>
      </c>
      <c r="C2" s="4">
        <v>2003.0</v>
      </c>
      <c r="D2" s="4" t="s">
        <v>15</v>
      </c>
      <c r="E2" s="4" t="s">
        <v>16</v>
      </c>
      <c r="F2" s="4" t="s">
        <v>17</v>
      </c>
      <c r="G2" s="4" t="s">
        <v>18</v>
      </c>
      <c r="I2" s="4" t="s">
        <v>19</v>
      </c>
      <c r="J2" s="4" t="s">
        <v>20</v>
      </c>
      <c r="K2" s="5"/>
    </row>
    <row r="3">
      <c r="A3" s="4">
        <v>2.0</v>
      </c>
      <c r="B3" s="4" t="s">
        <v>21</v>
      </c>
      <c r="C3" s="4">
        <v>2003.0</v>
      </c>
      <c r="F3" s="4" t="s">
        <v>22</v>
      </c>
      <c r="G3" s="4" t="s">
        <v>23</v>
      </c>
      <c r="I3" s="4" t="s">
        <v>19</v>
      </c>
      <c r="J3" s="4" t="s">
        <v>20</v>
      </c>
      <c r="K3" s="5"/>
    </row>
    <row r="4">
      <c r="A4" s="4">
        <v>3.0</v>
      </c>
      <c r="B4" s="4" t="s">
        <v>24</v>
      </c>
      <c r="C4" s="4">
        <v>2003.0</v>
      </c>
      <c r="D4" s="4" t="s">
        <v>25</v>
      </c>
      <c r="E4" s="4" t="s">
        <v>26</v>
      </c>
      <c r="F4" s="4" t="s">
        <v>17</v>
      </c>
      <c r="G4" s="4" t="s">
        <v>27</v>
      </c>
      <c r="H4" s="4" t="s">
        <v>28</v>
      </c>
      <c r="I4" s="4" t="s">
        <v>19</v>
      </c>
      <c r="J4" s="4" t="s">
        <v>20</v>
      </c>
      <c r="K4" s="6"/>
      <c r="L4" s="4" t="s">
        <v>29</v>
      </c>
      <c r="M4" s="4" t="s">
        <v>30</v>
      </c>
    </row>
    <row r="5">
      <c r="A5" s="4">
        <v>4.0</v>
      </c>
      <c r="B5" s="4" t="s">
        <v>31</v>
      </c>
      <c r="D5" s="4"/>
      <c r="F5" s="4" t="s">
        <v>22</v>
      </c>
      <c r="H5" s="7" t="s">
        <v>32</v>
      </c>
      <c r="I5" s="4" t="s">
        <v>19</v>
      </c>
      <c r="J5" s="4" t="s">
        <v>33</v>
      </c>
      <c r="K5" s="5"/>
    </row>
    <row r="6">
      <c r="A6" s="4">
        <v>5.0</v>
      </c>
      <c r="B6" s="4" t="s">
        <v>34</v>
      </c>
      <c r="C6" s="4">
        <v>2002.0</v>
      </c>
      <c r="D6" s="4" t="s">
        <v>35</v>
      </c>
      <c r="E6" s="4" t="s">
        <v>36</v>
      </c>
      <c r="F6" s="4" t="s">
        <v>22</v>
      </c>
      <c r="H6" s="4" t="s">
        <v>37</v>
      </c>
      <c r="I6" s="4" t="s">
        <v>33</v>
      </c>
      <c r="J6" s="4" t="s">
        <v>38</v>
      </c>
      <c r="K6" s="5"/>
      <c r="M6" s="4" t="s">
        <v>39</v>
      </c>
    </row>
    <row r="7">
      <c r="A7" s="4">
        <v>6.0</v>
      </c>
      <c r="B7" s="4" t="s">
        <v>40</v>
      </c>
      <c r="D7" s="4" t="s">
        <v>41</v>
      </c>
      <c r="F7" s="4" t="s">
        <v>42</v>
      </c>
      <c r="H7" s="4" t="s">
        <v>43</v>
      </c>
      <c r="I7" s="4" t="s">
        <v>33</v>
      </c>
      <c r="J7" s="4" t="s">
        <v>44</v>
      </c>
      <c r="K7" s="5"/>
      <c r="M7" s="4" t="s">
        <v>45</v>
      </c>
    </row>
    <row r="8">
      <c r="A8" s="4">
        <v>7.0</v>
      </c>
      <c r="B8" s="4" t="s">
        <v>46</v>
      </c>
      <c r="F8" s="4" t="s">
        <v>22</v>
      </c>
      <c r="I8" s="4" t="s">
        <v>33</v>
      </c>
      <c r="J8" s="4" t="s">
        <v>33</v>
      </c>
      <c r="K8" s="5"/>
    </row>
    <row r="9">
      <c r="A9" s="4">
        <v>8.0</v>
      </c>
      <c r="B9" s="4" t="s">
        <v>47</v>
      </c>
      <c r="D9" s="4" t="s">
        <v>48</v>
      </c>
      <c r="F9" s="4" t="s">
        <v>49</v>
      </c>
      <c r="H9" s="4" t="s">
        <v>50</v>
      </c>
      <c r="I9" s="4" t="s">
        <v>51</v>
      </c>
      <c r="J9" s="4" t="s">
        <v>52</v>
      </c>
      <c r="K9" s="5"/>
    </row>
    <row r="10">
      <c r="A10" s="4">
        <v>9.0</v>
      </c>
      <c r="B10" s="4" t="s">
        <v>53</v>
      </c>
      <c r="C10" s="4">
        <v>2004.0</v>
      </c>
      <c r="D10" s="4" t="s">
        <v>54</v>
      </c>
      <c r="E10" s="4" t="s">
        <v>55</v>
      </c>
      <c r="F10" s="4" t="s">
        <v>42</v>
      </c>
      <c r="G10" s="4" t="s">
        <v>56</v>
      </c>
      <c r="H10" s="4" t="s">
        <v>57</v>
      </c>
      <c r="I10" s="4" t="s">
        <v>51</v>
      </c>
      <c r="J10" s="4" t="s">
        <v>20</v>
      </c>
      <c r="K10" s="5"/>
      <c r="M10" s="4" t="s">
        <v>58</v>
      </c>
      <c r="N10" s="8">
        <v>40595.0</v>
      </c>
    </row>
    <row r="11">
      <c r="A11" s="4">
        <v>10.0</v>
      </c>
      <c r="B11" s="4" t="s">
        <v>59</v>
      </c>
      <c r="F11" s="4" t="s">
        <v>42</v>
      </c>
      <c r="I11" s="4" t="s">
        <v>51</v>
      </c>
      <c r="J11" s="4" t="s">
        <v>38</v>
      </c>
      <c r="K11" s="5"/>
    </row>
    <row r="12">
      <c r="A12" s="4">
        <v>11.0</v>
      </c>
      <c r="B12" s="4" t="s">
        <v>60</v>
      </c>
      <c r="F12" s="4" t="s">
        <v>22</v>
      </c>
      <c r="H12" s="4" t="s">
        <v>61</v>
      </c>
      <c r="I12" s="4" t="s">
        <v>51</v>
      </c>
      <c r="J12" s="4" t="s">
        <v>44</v>
      </c>
      <c r="K12" s="5"/>
    </row>
    <row r="13">
      <c r="A13" s="4">
        <v>12.0</v>
      </c>
      <c r="B13" s="4" t="s">
        <v>62</v>
      </c>
      <c r="C13" s="4">
        <v>2005.0</v>
      </c>
      <c r="D13" s="7" t="s">
        <v>63</v>
      </c>
      <c r="E13" s="7" t="s">
        <v>64</v>
      </c>
      <c r="F13" s="4" t="s">
        <v>22</v>
      </c>
      <c r="H13" s="4" t="s">
        <v>65</v>
      </c>
      <c r="I13" s="4" t="s">
        <v>38</v>
      </c>
      <c r="J13" s="4" t="s">
        <v>38</v>
      </c>
      <c r="K13" s="9" t="s">
        <v>66</v>
      </c>
    </row>
    <row r="14">
      <c r="A14" s="4">
        <v>13.0</v>
      </c>
      <c r="B14" s="4" t="s">
        <v>67</v>
      </c>
      <c r="C14" s="4">
        <v>2005.0</v>
      </c>
      <c r="D14" s="4" t="s">
        <v>68</v>
      </c>
      <c r="F14" s="4" t="s">
        <v>49</v>
      </c>
      <c r="H14" s="4" t="s">
        <v>69</v>
      </c>
      <c r="I14" s="4" t="s">
        <v>38</v>
      </c>
      <c r="J14" s="4" t="s">
        <v>20</v>
      </c>
      <c r="K14" s="5"/>
    </row>
    <row r="15">
      <c r="A15" s="4">
        <v>14.0</v>
      </c>
      <c r="B15" s="4" t="s">
        <v>70</v>
      </c>
      <c r="D15" s="4" t="s">
        <v>71</v>
      </c>
      <c r="E15" s="4" t="s">
        <v>72</v>
      </c>
      <c r="F15" s="4" t="s">
        <v>17</v>
      </c>
      <c r="H15" s="4" t="s">
        <v>73</v>
      </c>
      <c r="I15" s="4" t="s">
        <v>74</v>
      </c>
      <c r="K15" s="5"/>
      <c r="M15" s="4" t="s">
        <v>75</v>
      </c>
      <c r="N15" s="8">
        <v>40603.0</v>
      </c>
    </row>
    <row r="16">
      <c r="A16" s="4">
        <v>15.0</v>
      </c>
      <c r="B16" s="4" t="s">
        <v>76</v>
      </c>
      <c r="F16" s="4" t="s">
        <v>42</v>
      </c>
      <c r="I16" s="4" t="s">
        <v>74</v>
      </c>
      <c r="J16" s="4" t="s">
        <v>74</v>
      </c>
      <c r="K16" s="5"/>
    </row>
    <row r="17">
      <c r="A17" s="4">
        <v>16.0</v>
      </c>
      <c r="B17" s="4" t="s">
        <v>77</v>
      </c>
      <c r="D17" s="4" t="s">
        <v>78</v>
      </c>
      <c r="E17" s="4" t="s">
        <v>79</v>
      </c>
      <c r="F17" s="4" t="s">
        <v>49</v>
      </c>
      <c r="G17" s="4" t="s">
        <v>80</v>
      </c>
      <c r="H17" s="4" t="s">
        <v>81</v>
      </c>
      <c r="I17" s="4" t="s">
        <v>74</v>
      </c>
      <c r="J17" s="4" t="s">
        <v>82</v>
      </c>
      <c r="K17" s="5"/>
      <c r="M17" s="4" t="s">
        <v>83</v>
      </c>
    </row>
    <row r="18">
      <c r="A18" s="4">
        <v>17.0</v>
      </c>
      <c r="B18" s="4" t="s">
        <v>84</v>
      </c>
      <c r="C18" s="4">
        <v>2005.0</v>
      </c>
      <c r="D18" s="4" t="s">
        <v>85</v>
      </c>
      <c r="E18" s="4" t="s">
        <v>86</v>
      </c>
      <c r="F18" s="4" t="s">
        <v>17</v>
      </c>
      <c r="G18" s="4" t="s">
        <v>87</v>
      </c>
      <c r="H18" s="4" t="s">
        <v>81</v>
      </c>
      <c r="I18" s="4" t="s">
        <v>20</v>
      </c>
      <c r="J18" s="4" t="s">
        <v>82</v>
      </c>
      <c r="K18" s="5"/>
      <c r="M18" s="4" t="s">
        <v>45</v>
      </c>
    </row>
    <row r="19">
      <c r="A19" s="4">
        <v>18.0</v>
      </c>
      <c r="B19" s="4" t="s">
        <v>88</v>
      </c>
      <c r="C19" s="4">
        <v>2006.0</v>
      </c>
      <c r="D19" s="4" t="s">
        <v>89</v>
      </c>
      <c r="E19" s="4" t="s">
        <v>90</v>
      </c>
      <c r="F19" s="4" t="s">
        <v>42</v>
      </c>
      <c r="H19" s="4" t="s">
        <v>91</v>
      </c>
      <c r="I19" s="4" t="s">
        <v>20</v>
      </c>
      <c r="J19" s="4" t="s">
        <v>92</v>
      </c>
      <c r="K19" s="5"/>
      <c r="M19" s="4" t="s">
        <v>93</v>
      </c>
      <c r="N19" s="8">
        <v>40596.0</v>
      </c>
    </row>
    <row r="20">
      <c r="A20" s="4">
        <v>19.0</v>
      </c>
      <c r="B20" s="4" t="s">
        <v>94</v>
      </c>
      <c r="C20" s="4">
        <v>2006.0</v>
      </c>
      <c r="D20" s="4" t="s">
        <v>95</v>
      </c>
      <c r="E20" s="4" t="s">
        <v>96</v>
      </c>
      <c r="F20" s="7" t="s">
        <v>17</v>
      </c>
      <c r="G20" s="4" t="s">
        <v>56</v>
      </c>
      <c r="H20" s="4" t="s">
        <v>97</v>
      </c>
      <c r="I20" s="4" t="s">
        <v>44</v>
      </c>
      <c r="J20" s="7" t="s">
        <v>92</v>
      </c>
      <c r="K20" s="9" t="s">
        <v>98</v>
      </c>
    </row>
    <row r="21">
      <c r="A21" s="4">
        <v>20.0</v>
      </c>
      <c r="B21" s="4" t="s">
        <v>99</v>
      </c>
      <c r="C21" s="4">
        <v>2007.0</v>
      </c>
      <c r="D21" s="4" t="s">
        <v>100</v>
      </c>
      <c r="E21" s="4" t="s">
        <v>101</v>
      </c>
      <c r="F21" s="4" t="s">
        <v>42</v>
      </c>
      <c r="G21" s="4" t="s">
        <v>102</v>
      </c>
      <c r="H21" s="4" t="s">
        <v>103</v>
      </c>
      <c r="I21" s="4" t="s">
        <v>44</v>
      </c>
      <c r="J21" s="4" t="s">
        <v>104</v>
      </c>
      <c r="K21" s="5"/>
      <c r="M21" s="4" t="s">
        <v>105</v>
      </c>
      <c r="N21" s="8">
        <v>40565.0</v>
      </c>
    </row>
    <row r="22">
      <c r="A22" s="4">
        <v>21.0</v>
      </c>
      <c r="B22" s="4" t="s">
        <v>106</v>
      </c>
      <c r="D22" s="4" t="s">
        <v>107</v>
      </c>
      <c r="E22" s="4" t="s">
        <v>108</v>
      </c>
      <c r="F22" s="4" t="s">
        <v>17</v>
      </c>
      <c r="H22" s="4" t="s">
        <v>109</v>
      </c>
      <c r="I22" s="4" t="s">
        <v>44</v>
      </c>
      <c r="K22" s="5"/>
      <c r="M22" s="4" t="s">
        <v>110</v>
      </c>
    </row>
    <row r="23">
      <c r="A23" s="4">
        <v>22.0</v>
      </c>
      <c r="B23" s="4" t="s">
        <v>111</v>
      </c>
      <c r="D23" s="4" t="s">
        <v>112</v>
      </c>
      <c r="E23" s="4" t="s">
        <v>113</v>
      </c>
      <c r="F23" s="4" t="s">
        <v>22</v>
      </c>
      <c r="H23" s="4" t="s">
        <v>114</v>
      </c>
      <c r="I23" s="4" t="s">
        <v>44</v>
      </c>
      <c r="J23" s="4" t="s">
        <v>44</v>
      </c>
      <c r="K23" s="5"/>
    </row>
    <row r="24">
      <c r="A24" s="4">
        <v>23.0</v>
      </c>
      <c r="B24" s="4" t="s">
        <v>115</v>
      </c>
      <c r="C24" s="4">
        <v>2007.0</v>
      </c>
      <c r="D24" s="4" t="s">
        <v>116</v>
      </c>
      <c r="E24" s="4" t="s">
        <v>117</v>
      </c>
      <c r="F24" s="4" t="s">
        <v>49</v>
      </c>
      <c r="G24" s="4" t="s">
        <v>87</v>
      </c>
      <c r="H24" s="4" t="s">
        <v>118</v>
      </c>
      <c r="I24" s="4" t="s">
        <v>44</v>
      </c>
      <c r="J24" s="4" t="s">
        <v>119</v>
      </c>
      <c r="K24" s="5"/>
      <c r="M24" s="4" t="s">
        <v>120</v>
      </c>
      <c r="N24" s="8">
        <v>40546.0</v>
      </c>
    </row>
    <row r="25">
      <c r="A25" s="4">
        <v>24.0</v>
      </c>
      <c r="B25" s="4" t="s">
        <v>121</v>
      </c>
      <c r="D25" s="4" t="s">
        <v>122</v>
      </c>
      <c r="E25" s="4" t="s">
        <v>123</v>
      </c>
      <c r="F25" s="4" t="s">
        <v>22</v>
      </c>
      <c r="H25" s="4" t="s">
        <v>124</v>
      </c>
      <c r="I25" s="4" t="s">
        <v>125</v>
      </c>
      <c r="K25" s="9" t="s">
        <v>126</v>
      </c>
    </row>
    <row r="26">
      <c r="A26" s="4">
        <v>25.0</v>
      </c>
      <c r="B26" s="4" t="s">
        <v>127</v>
      </c>
      <c r="D26" s="4" t="s">
        <v>128</v>
      </c>
      <c r="E26" s="4" t="s">
        <v>129</v>
      </c>
      <c r="F26" s="4" t="s">
        <v>42</v>
      </c>
      <c r="H26" s="4" t="s">
        <v>130</v>
      </c>
      <c r="I26" s="4" t="s">
        <v>125</v>
      </c>
      <c r="J26" s="4" t="s">
        <v>131</v>
      </c>
      <c r="K26" s="5"/>
    </row>
    <row r="27">
      <c r="A27" s="4">
        <v>26.0</v>
      </c>
      <c r="B27" s="4" t="s">
        <v>132</v>
      </c>
      <c r="D27" s="4" t="s">
        <v>133</v>
      </c>
      <c r="E27" s="4" t="s">
        <v>134</v>
      </c>
      <c r="F27" s="4" t="s">
        <v>22</v>
      </c>
      <c r="H27" s="4" t="s">
        <v>135</v>
      </c>
      <c r="I27" s="4" t="s">
        <v>125</v>
      </c>
      <c r="J27" s="4" t="s">
        <v>125</v>
      </c>
      <c r="K27" s="5"/>
      <c r="M27" s="4" t="s">
        <v>136</v>
      </c>
      <c r="N27" s="8">
        <v>40661.0</v>
      </c>
    </row>
    <row r="28">
      <c r="A28" s="4">
        <v>27.0</v>
      </c>
      <c r="B28" s="4" t="s">
        <v>137</v>
      </c>
      <c r="D28" s="4" t="s">
        <v>138</v>
      </c>
      <c r="F28" s="4" t="s">
        <v>17</v>
      </c>
      <c r="H28" s="4" t="s">
        <v>139</v>
      </c>
      <c r="I28" s="4" t="s">
        <v>125</v>
      </c>
      <c r="J28" s="4" t="s">
        <v>125</v>
      </c>
      <c r="K28" s="5"/>
    </row>
    <row r="29">
      <c r="A29" s="4">
        <v>28.0</v>
      </c>
      <c r="B29" s="4" t="s">
        <v>140</v>
      </c>
      <c r="C29" s="4">
        <v>2006.0</v>
      </c>
      <c r="D29" s="4" t="s">
        <v>141</v>
      </c>
      <c r="E29" s="4" t="s">
        <v>142</v>
      </c>
      <c r="F29" s="4" t="s">
        <v>49</v>
      </c>
      <c r="H29" s="4" t="s">
        <v>143</v>
      </c>
      <c r="I29" s="4" t="s">
        <v>125</v>
      </c>
      <c r="J29" s="7" t="s">
        <v>92</v>
      </c>
      <c r="K29" s="5"/>
    </row>
    <row r="30">
      <c r="A30" s="4">
        <v>29.0</v>
      </c>
      <c r="B30" s="4" t="s">
        <v>144</v>
      </c>
      <c r="D30" s="4" t="s">
        <v>145</v>
      </c>
      <c r="E30" s="4" t="s">
        <v>146</v>
      </c>
      <c r="F30" s="4" t="s">
        <v>22</v>
      </c>
      <c r="H30" s="4" t="s">
        <v>37</v>
      </c>
      <c r="I30" s="4" t="s">
        <v>131</v>
      </c>
      <c r="K30" s="5"/>
    </row>
    <row r="31">
      <c r="A31" s="4">
        <v>30.0</v>
      </c>
      <c r="B31" s="4" t="s">
        <v>148</v>
      </c>
      <c r="D31" s="4" t="s">
        <v>149</v>
      </c>
      <c r="E31" s="4" t="s">
        <v>150</v>
      </c>
      <c r="F31" s="4" t="s">
        <v>42</v>
      </c>
      <c r="G31" s="4" t="s">
        <v>80</v>
      </c>
      <c r="H31" s="4" t="s">
        <v>152</v>
      </c>
      <c r="I31" s="4" t="s">
        <v>131</v>
      </c>
      <c r="J31" s="4" t="s">
        <v>119</v>
      </c>
      <c r="K31" s="5"/>
      <c r="M31" s="4" t="s">
        <v>154</v>
      </c>
      <c r="N31" s="8">
        <v>40894.0</v>
      </c>
    </row>
    <row r="32">
      <c r="A32" s="4">
        <v>31.0</v>
      </c>
      <c r="B32" s="4" t="s">
        <v>155</v>
      </c>
      <c r="D32" s="4" t="s">
        <v>156</v>
      </c>
      <c r="F32" s="4" t="s">
        <v>22</v>
      </c>
      <c r="I32" s="4" t="s">
        <v>82</v>
      </c>
      <c r="K32" s="5"/>
    </row>
    <row r="33">
      <c r="A33" s="4">
        <v>32.0</v>
      </c>
      <c r="B33" s="4" t="s">
        <v>157</v>
      </c>
      <c r="D33" s="4" t="s">
        <v>158</v>
      </c>
      <c r="F33" s="4" t="s">
        <v>17</v>
      </c>
      <c r="G33" s="4" t="s">
        <v>87</v>
      </c>
      <c r="H33" s="4" t="s">
        <v>159</v>
      </c>
      <c r="I33" s="4" t="s">
        <v>82</v>
      </c>
      <c r="J33" s="4" t="s">
        <v>160</v>
      </c>
      <c r="K33" s="5"/>
      <c r="M33" s="4" t="s">
        <v>161</v>
      </c>
    </row>
    <row r="34">
      <c r="A34" s="4">
        <v>33.0</v>
      </c>
      <c r="B34" s="4" t="s">
        <v>162</v>
      </c>
      <c r="D34" s="4" t="s">
        <v>163</v>
      </c>
      <c r="E34" s="4" t="s">
        <v>164</v>
      </c>
      <c r="F34" s="4" t="s">
        <v>42</v>
      </c>
      <c r="G34" s="4" t="s">
        <v>102</v>
      </c>
      <c r="H34" s="4" t="s">
        <v>159</v>
      </c>
      <c r="I34" s="4" t="s">
        <v>82</v>
      </c>
      <c r="K34" s="5"/>
      <c r="M34" s="4" t="s">
        <v>161</v>
      </c>
    </row>
    <row r="35">
      <c r="A35" s="4">
        <v>34.0</v>
      </c>
      <c r="B35" s="4" t="s">
        <v>165</v>
      </c>
      <c r="F35" s="4" t="s">
        <v>42</v>
      </c>
      <c r="I35" s="4" t="s">
        <v>168</v>
      </c>
      <c r="J35" s="4" t="s">
        <v>160</v>
      </c>
      <c r="K35" s="5"/>
    </row>
    <row r="36">
      <c r="A36" s="4">
        <v>35.0</v>
      </c>
      <c r="B36" s="4" t="s">
        <v>169</v>
      </c>
      <c r="D36" s="4" t="s">
        <v>170</v>
      </c>
      <c r="F36" s="4" t="s">
        <v>22</v>
      </c>
      <c r="G36" s="4" t="s">
        <v>80</v>
      </c>
      <c r="H36" s="4" t="s">
        <v>28</v>
      </c>
      <c r="I36" s="4" t="s">
        <v>168</v>
      </c>
      <c r="J36" s="4" t="s">
        <v>171</v>
      </c>
      <c r="K36" s="5"/>
      <c r="M36" s="4" t="s">
        <v>172</v>
      </c>
      <c r="N36" s="8">
        <v>41197.0</v>
      </c>
    </row>
    <row r="37">
      <c r="A37" s="4">
        <v>36.0</v>
      </c>
      <c r="B37" s="4" t="s">
        <v>173</v>
      </c>
      <c r="C37" s="4">
        <v>2009.0</v>
      </c>
      <c r="D37" s="4" t="s">
        <v>174</v>
      </c>
      <c r="E37" s="4" t="s">
        <v>175</v>
      </c>
      <c r="F37" s="4" t="s">
        <v>49</v>
      </c>
      <c r="G37" s="4" t="s">
        <v>87</v>
      </c>
      <c r="H37" s="4" t="s">
        <v>176</v>
      </c>
      <c r="I37" s="4" t="s">
        <v>92</v>
      </c>
      <c r="J37" s="4" t="s">
        <v>171</v>
      </c>
      <c r="K37" s="6"/>
      <c r="L37" s="4" t="s">
        <v>177</v>
      </c>
      <c r="M37" s="4" t="s">
        <v>178</v>
      </c>
      <c r="N37" s="8">
        <v>40555.0</v>
      </c>
    </row>
    <row r="38">
      <c r="A38" s="4">
        <v>37.0</v>
      </c>
      <c r="B38" s="4" t="s">
        <v>179</v>
      </c>
      <c r="C38" s="4">
        <v>2008.0</v>
      </c>
      <c r="D38" s="4" t="s">
        <v>180</v>
      </c>
      <c r="E38" s="4" t="s">
        <v>181</v>
      </c>
      <c r="F38" s="4" t="s">
        <v>182</v>
      </c>
      <c r="H38" s="4" t="s">
        <v>183</v>
      </c>
      <c r="I38" s="4" t="s">
        <v>92</v>
      </c>
      <c r="J38" s="4" t="s">
        <v>160</v>
      </c>
      <c r="K38" s="6"/>
      <c r="L38" s="4" t="s">
        <v>184</v>
      </c>
      <c r="M38" s="4" t="s">
        <v>185</v>
      </c>
      <c r="N38" s="8">
        <v>40584.0</v>
      </c>
    </row>
    <row r="39">
      <c r="A39" s="4">
        <v>38.0</v>
      </c>
      <c r="B39" s="4" t="s">
        <v>186</v>
      </c>
      <c r="F39" s="4" t="s">
        <v>17</v>
      </c>
      <c r="K39" s="5"/>
    </row>
    <row r="40">
      <c r="A40" s="4">
        <v>39.0</v>
      </c>
      <c r="B40" s="4" t="s">
        <v>187</v>
      </c>
      <c r="D40" s="4" t="s">
        <v>188</v>
      </c>
      <c r="K40" s="5"/>
    </row>
    <row r="41">
      <c r="A41" s="4">
        <v>40.0</v>
      </c>
      <c r="B41" s="4" t="s">
        <v>189</v>
      </c>
      <c r="D41" s="4" t="s">
        <v>190</v>
      </c>
      <c r="G41" s="4" t="s">
        <v>56</v>
      </c>
      <c r="J41" s="4" t="s">
        <v>171</v>
      </c>
      <c r="K41" s="5"/>
    </row>
    <row r="42">
      <c r="A42" s="4">
        <v>41.0</v>
      </c>
      <c r="B42" s="4" t="s">
        <v>191</v>
      </c>
      <c r="F42" s="4" t="s">
        <v>49</v>
      </c>
      <c r="K42" s="5"/>
    </row>
    <row r="43">
      <c r="A43" s="4">
        <v>42.0</v>
      </c>
      <c r="B43" s="4" t="s">
        <v>192</v>
      </c>
      <c r="D43" s="4" t="s">
        <v>193</v>
      </c>
      <c r="F43" s="4" t="s">
        <v>42</v>
      </c>
      <c r="I43" s="4" t="s">
        <v>119</v>
      </c>
      <c r="J43" s="4" t="s">
        <v>194</v>
      </c>
      <c r="K43" s="5"/>
    </row>
    <row r="44">
      <c r="A44" s="4">
        <v>43.0</v>
      </c>
      <c r="B44" s="4" t="s">
        <v>195</v>
      </c>
      <c r="C44" s="4">
        <v>2009.0</v>
      </c>
      <c r="D44" s="7" t="s">
        <v>196</v>
      </c>
      <c r="E44" s="4" t="s">
        <v>197</v>
      </c>
      <c r="F44" s="4" t="s">
        <v>17</v>
      </c>
      <c r="G44" s="4" t="s">
        <v>198</v>
      </c>
      <c r="H44" s="4" t="s">
        <v>199</v>
      </c>
      <c r="I44" s="4" t="s">
        <v>52</v>
      </c>
      <c r="J44" s="4" t="s">
        <v>194</v>
      </c>
      <c r="K44" s="6"/>
      <c r="L44" s="4" t="s">
        <v>200</v>
      </c>
      <c r="M44" s="11" t="s">
        <v>201</v>
      </c>
      <c r="N44" s="8">
        <v>42183.0</v>
      </c>
    </row>
    <row r="45">
      <c r="A45" s="4">
        <v>44.0</v>
      </c>
      <c r="B45" s="4" t="s">
        <v>202</v>
      </c>
      <c r="D45" s="4" t="s">
        <v>203</v>
      </c>
      <c r="F45" s="4" t="s">
        <v>204</v>
      </c>
      <c r="G45" s="4" t="s">
        <v>87</v>
      </c>
      <c r="I45" s="4" t="s">
        <v>52</v>
      </c>
      <c r="K45" s="5"/>
    </row>
    <row r="46">
      <c r="A46" s="4">
        <v>45.0</v>
      </c>
      <c r="B46" s="4" t="s">
        <v>205</v>
      </c>
      <c r="C46" s="4">
        <v>2008.0</v>
      </c>
      <c r="F46" s="4" t="s">
        <v>17</v>
      </c>
      <c r="I46" s="4" t="s">
        <v>52</v>
      </c>
      <c r="J46" s="4" t="s">
        <v>160</v>
      </c>
      <c r="K46" s="5"/>
    </row>
    <row r="47">
      <c r="A47" s="4">
        <v>46.0</v>
      </c>
      <c r="B47" s="4" t="s">
        <v>206</v>
      </c>
      <c r="C47" s="4">
        <v>2011.0</v>
      </c>
      <c r="D47" s="4" t="s">
        <v>207</v>
      </c>
      <c r="F47" s="4" t="s">
        <v>49</v>
      </c>
      <c r="G47" s="4" t="s">
        <v>80</v>
      </c>
      <c r="H47" s="4" t="s">
        <v>208</v>
      </c>
      <c r="I47" s="4" t="s">
        <v>52</v>
      </c>
      <c r="J47" s="4" t="s">
        <v>209</v>
      </c>
      <c r="K47" s="5"/>
      <c r="N47" s="8">
        <v>40646.0</v>
      </c>
    </row>
    <row r="48">
      <c r="A48" s="4">
        <v>47.0</v>
      </c>
      <c r="B48" s="4" t="s">
        <v>210</v>
      </c>
      <c r="C48" s="4">
        <v>2008.0</v>
      </c>
      <c r="F48" s="4" t="s">
        <v>22</v>
      </c>
      <c r="H48" s="4" t="s">
        <v>211</v>
      </c>
      <c r="I48" s="4" t="s">
        <v>52</v>
      </c>
      <c r="J48" s="4" t="s">
        <v>171</v>
      </c>
      <c r="K48" s="5"/>
      <c r="N48" s="8">
        <v>40646.0</v>
      </c>
    </row>
    <row r="49">
      <c r="A49" s="4">
        <v>48.0</v>
      </c>
      <c r="B49" s="4" t="s">
        <v>212</v>
      </c>
      <c r="C49" s="4">
        <v>2011.0</v>
      </c>
      <c r="D49" s="4" t="s">
        <v>213</v>
      </c>
      <c r="E49" s="4" t="s">
        <v>214</v>
      </c>
      <c r="F49" s="4" t="s">
        <v>49</v>
      </c>
      <c r="G49" s="4" t="s">
        <v>56</v>
      </c>
      <c r="H49" s="4" t="s">
        <v>37</v>
      </c>
      <c r="I49" s="4" t="s">
        <v>52</v>
      </c>
      <c r="J49" s="4" t="s">
        <v>209</v>
      </c>
      <c r="K49" s="5"/>
      <c r="M49" s="7" t="s">
        <v>215</v>
      </c>
      <c r="N49" s="8">
        <v>42183.0</v>
      </c>
    </row>
    <row r="50">
      <c r="A50" s="4">
        <v>49.0</v>
      </c>
      <c r="B50" s="4" t="s">
        <v>216</v>
      </c>
      <c r="C50" s="4">
        <v>2011.0</v>
      </c>
      <c r="E50" s="4" t="s">
        <v>217</v>
      </c>
      <c r="F50" s="4" t="s">
        <v>42</v>
      </c>
      <c r="H50" s="4" t="s">
        <v>32</v>
      </c>
      <c r="I50" s="4" t="s">
        <v>218</v>
      </c>
      <c r="J50" s="4" t="s">
        <v>209</v>
      </c>
      <c r="K50" s="5"/>
      <c r="N50" s="8">
        <v>40646.0</v>
      </c>
    </row>
    <row r="51">
      <c r="A51" s="4">
        <v>50.0</v>
      </c>
      <c r="B51" s="4" t="s">
        <v>219</v>
      </c>
      <c r="C51" s="4">
        <v>2009.0</v>
      </c>
      <c r="F51" s="4" t="s">
        <v>42</v>
      </c>
      <c r="H51" s="4" t="s">
        <v>220</v>
      </c>
      <c r="I51" s="4" t="s">
        <v>218</v>
      </c>
      <c r="J51" s="4" t="s">
        <v>171</v>
      </c>
      <c r="K51" s="5"/>
      <c r="N51" s="8">
        <v>40646.0</v>
      </c>
    </row>
    <row r="52">
      <c r="A52" s="4">
        <v>51.0</v>
      </c>
      <c r="B52" s="4" t="s">
        <v>221</v>
      </c>
      <c r="C52" s="4">
        <v>2011.0</v>
      </c>
      <c r="D52" s="4" t="s">
        <v>222</v>
      </c>
      <c r="F52" s="4" t="s">
        <v>42</v>
      </c>
      <c r="G52" s="4" t="s">
        <v>223</v>
      </c>
      <c r="H52" s="4" t="s">
        <v>224</v>
      </c>
      <c r="I52" s="4" t="s">
        <v>218</v>
      </c>
      <c r="J52" s="4" t="s">
        <v>209</v>
      </c>
      <c r="K52" s="5"/>
      <c r="N52" s="8">
        <v>40646.0</v>
      </c>
    </row>
    <row r="53">
      <c r="A53" s="4">
        <v>52.0</v>
      </c>
      <c r="B53" s="4" t="s">
        <v>225</v>
      </c>
      <c r="C53" s="4">
        <v>2011.0</v>
      </c>
      <c r="D53" s="4" t="s">
        <v>226</v>
      </c>
      <c r="E53" s="4" t="s">
        <v>227</v>
      </c>
      <c r="F53" s="4" t="s">
        <v>17</v>
      </c>
      <c r="G53" s="4" t="s">
        <v>228</v>
      </c>
      <c r="H53" s="4" t="s">
        <v>229</v>
      </c>
      <c r="I53" s="4" t="s">
        <v>218</v>
      </c>
      <c r="J53" s="4" t="s">
        <v>209</v>
      </c>
      <c r="K53" s="6"/>
      <c r="L53" s="4" t="s">
        <v>230</v>
      </c>
      <c r="M53" s="4" t="s">
        <v>231</v>
      </c>
      <c r="N53" s="8">
        <v>40646.0</v>
      </c>
    </row>
    <row r="54">
      <c r="A54" s="10" t="str">
        <f t="shared" ref="A54:A68" si="1">A53+1</f>
        <v>53</v>
      </c>
      <c r="B54" s="4" t="s">
        <v>232</v>
      </c>
      <c r="C54" s="4">
        <v>2012.0</v>
      </c>
      <c r="D54" s="4" t="s">
        <v>233</v>
      </c>
      <c r="E54" s="4" t="s">
        <v>234</v>
      </c>
      <c r="F54" s="4" t="s">
        <v>49</v>
      </c>
      <c r="G54" s="4" t="s">
        <v>80</v>
      </c>
      <c r="H54" s="4" t="s">
        <v>224</v>
      </c>
      <c r="I54" s="4" t="s">
        <v>218</v>
      </c>
      <c r="K54" s="6"/>
      <c r="L54" s="4" t="s">
        <v>235</v>
      </c>
      <c r="M54" s="4" t="s">
        <v>236</v>
      </c>
      <c r="N54" s="8">
        <v>40646.0</v>
      </c>
    </row>
    <row r="55">
      <c r="A55" s="10" t="str">
        <f t="shared" si="1"/>
        <v>54</v>
      </c>
      <c r="B55" s="4" t="s">
        <v>237</v>
      </c>
      <c r="C55" s="4">
        <v>2011.0</v>
      </c>
      <c r="D55" s="4" t="s">
        <v>238</v>
      </c>
      <c r="E55" s="4" t="s">
        <v>239</v>
      </c>
      <c r="F55" s="4" t="s">
        <v>17</v>
      </c>
      <c r="G55" s="4" t="s">
        <v>240</v>
      </c>
      <c r="H55" s="4" t="s">
        <v>241</v>
      </c>
      <c r="I55" s="4" t="s">
        <v>171</v>
      </c>
      <c r="J55" s="4" t="s">
        <v>209</v>
      </c>
      <c r="K55" s="5"/>
      <c r="M55" s="4" t="s">
        <v>242</v>
      </c>
      <c r="N55" s="8">
        <v>41194.0</v>
      </c>
    </row>
    <row r="56">
      <c r="A56" s="10" t="str">
        <f t="shared" si="1"/>
        <v>55</v>
      </c>
      <c r="B56" s="4" t="s">
        <v>243</v>
      </c>
      <c r="C56" s="4">
        <v>2011.0</v>
      </c>
      <c r="E56" s="4" t="s">
        <v>244</v>
      </c>
      <c r="F56" s="4" t="s">
        <v>22</v>
      </c>
      <c r="G56" s="4" t="s">
        <v>87</v>
      </c>
      <c r="H56" s="4" t="s">
        <v>43</v>
      </c>
      <c r="I56" s="4" t="s">
        <v>171</v>
      </c>
      <c r="J56" s="4" t="s">
        <v>209</v>
      </c>
      <c r="K56" s="5"/>
      <c r="N56" s="8">
        <v>40646.0</v>
      </c>
    </row>
    <row r="57">
      <c r="A57" s="10" t="str">
        <f t="shared" si="1"/>
        <v>56</v>
      </c>
      <c r="B57" s="4" t="s">
        <v>245</v>
      </c>
      <c r="C57" s="4">
        <v>2012.0</v>
      </c>
      <c r="D57" s="4" t="s">
        <v>246</v>
      </c>
      <c r="E57" s="4" t="s">
        <v>247</v>
      </c>
      <c r="F57" s="4" t="s">
        <v>22</v>
      </c>
      <c r="G57" s="4" t="s">
        <v>248</v>
      </c>
      <c r="H57" s="4" t="s">
        <v>249</v>
      </c>
      <c r="I57" s="4" t="s">
        <v>171</v>
      </c>
      <c r="J57" s="4" t="s">
        <v>250</v>
      </c>
      <c r="K57" s="6"/>
      <c r="L57" s="4" t="s">
        <v>251</v>
      </c>
      <c r="M57" s="4" t="s">
        <v>252</v>
      </c>
      <c r="N57" s="8">
        <v>41856.0</v>
      </c>
    </row>
    <row r="58">
      <c r="A58" s="10" t="str">
        <f t="shared" si="1"/>
        <v>57</v>
      </c>
      <c r="B58" s="4" t="s">
        <v>253</v>
      </c>
      <c r="C58" s="4">
        <v>2012.0</v>
      </c>
      <c r="D58" s="4" t="s">
        <v>254</v>
      </c>
      <c r="E58" s="4" t="s">
        <v>255</v>
      </c>
      <c r="F58" s="4" t="s">
        <v>49</v>
      </c>
      <c r="H58" s="4" t="s">
        <v>114</v>
      </c>
      <c r="I58" s="4" t="s">
        <v>194</v>
      </c>
      <c r="J58" s="4" t="s">
        <v>250</v>
      </c>
      <c r="K58" s="5"/>
      <c r="N58" s="8">
        <v>40646.0</v>
      </c>
    </row>
    <row r="59">
      <c r="A59" s="10" t="str">
        <f t="shared" si="1"/>
        <v>58</v>
      </c>
      <c r="B59" s="4" t="s">
        <v>256</v>
      </c>
      <c r="C59" s="4">
        <v>2012.0</v>
      </c>
      <c r="F59" s="4" t="s">
        <v>22</v>
      </c>
      <c r="H59" s="4" t="s">
        <v>224</v>
      </c>
      <c r="I59" s="4" t="s">
        <v>194</v>
      </c>
      <c r="J59" s="4" t="s">
        <v>209</v>
      </c>
      <c r="K59" s="5"/>
      <c r="N59" s="8">
        <v>40646.0</v>
      </c>
    </row>
    <row r="60">
      <c r="A60" s="10" t="str">
        <f t="shared" si="1"/>
        <v>59</v>
      </c>
      <c r="B60" s="4" t="s">
        <v>257</v>
      </c>
      <c r="C60" s="4">
        <v>2010.0</v>
      </c>
      <c r="F60" s="4" t="s">
        <v>42</v>
      </c>
      <c r="H60" s="4" t="s">
        <v>258</v>
      </c>
      <c r="I60" s="4" t="s">
        <v>194</v>
      </c>
      <c r="J60" s="4" t="s">
        <v>259</v>
      </c>
      <c r="K60" s="5"/>
      <c r="N60" s="8">
        <v>40646.0</v>
      </c>
    </row>
    <row r="61">
      <c r="A61" s="10" t="str">
        <f t="shared" si="1"/>
        <v>60</v>
      </c>
      <c r="B61" s="4" t="s">
        <v>260</v>
      </c>
      <c r="C61" s="4">
        <v>2013.0</v>
      </c>
      <c r="D61" s="4" t="s">
        <v>261</v>
      </c>
      <c r="E61" s="4" t="s">
        <v>262</v>
      </c>
      <c r="F61" s="4" t="s">
        <v>22</v>
      </c>
      <c r="H61" s="4" t="s">
        <v>263</v>
      </c>
      <c r="I61" s="4" t="s">
        <v>194</v>
      </c>
      <c r="J61" s="4" t="s">
        <v>264</v>
      </c>
      <c r="K61" s="5"/>
      <c r="N61" s="8">
        <v>40647.0</v>
      </c>
    </row>
    <row r="62">
      <c r="A62" s="10" t="str">
        <f t="shared" si="1"/>
        <v>61</v>
      </c>
      <c r="B62" s="4" t="s">
        <v>265</v>
      </c>
      <c r="C62" s="4">
        <v>2013.0</v>
      </c>
      <c r="F62" s="4" t="s">
        <v>266</v>
      </c>
      <c r="G62" s="4" t="s">
        <v>56</v>
      </c>
      <c r="H62" s="4" t="s">
        <v>267</v>
      </c>
      <c r="I62" s="4" t="s">
        <v>194</v>
      </c>
      <c r="J62" s="4" t="s">
        <v>264</v>
      </c>
      <c r="K62" s="5"/>
      <c r="N62" s="8">
        <v>40646.0</v>
      </c>
    </row>
    <row r="63">
      <c r="A63" s="10" t="str">
        <f t="shared" si="1"/>
        <v>62</v>
      </c>
      <c r="B63" s="4" t="s">
        <v>268</v>
      </c>
      <c r="C63" s="4" t="s">
        <v>269</v>
      </c>
      <c r="F63" s="4" t="s">
        <v>17</v>
      </c>
      <c r="H63" s="4" t="s">
        <v>269</v>
      </c>
      <c r="I63" s="4" t="s">
        <v>259</v>
      </c>
      <c r="J63" s="4" t="s">
        <v>270</v>
      </c>
      <c r="K63" s="6"/>
      <c r="L63" s="4" t="s">
        <v>271</v>
      </c>
      <c r="N63" s="8">
        <v>40646.0</v>
      </c>
    </row>
    <row r="64">
      <c r="A64" s="10" t="str">
        <f t="shared" si="1"/>
        <v>63</v>
      </c>
      <c r="B64" s="4" t="s">
        <v>272</v>
      </c>
      <c r="C64" s="4">
        <v>2013.0</v>
      </c>
      <c r="D64" s="4" t="s">
        <v>273</v>
      </c>
      <c r="F64" s="4" t="s">
        <v>17</v>
      </c>
      <c r="G64" s="4" t="s">
        <v>102</v>
      </c>
      <c r="H64" s="4" t="s">
        <v>274</v>
      </c>
      <c r="I64" s="4" t="s">
        <v>259</v>
      </c>
      <c r="J64" s="4" t="s">
        <v>264</v>
      </c>
      <c r="K64" s="5"/>
      <c r="N64" s="8">
        <v>40646.0</v>
      </c>
    </row>
    <row r="65">
      <c r="A65" s="10" t="str">
        <f t="shared" si="1"/>
        <v>64</v>
      </c>
      <c r="B65" s="4" t="s">
        <v>275</v>
      </c>
      <c r="C65" s="4" t="s">
        <v>269</v>
      </c>
      <c r="F65" s="4" t="s">
        <v>42</v>
      </c>
      <c r="I65" s="4" t="s">
        <v>270</v>
      </c>
      <c r="J65" s="4" t="s">
        <v>270</v>
      </c>
      <c r="K65" s="5"/>
      <c r="N65" s="8">
        <v>40646.0</v>
      </c>
    </row>
    <row r="66">
      <c r="A66" s="10" t="str">
        <f t="shared" si="1"/>
        <v>65</v>
      </c>
      <c r="B66" s="4" t="s">
        <v>276</v>
      </c>
      <c r="C66" s="4">
        <v>2014.0</v>
      </c>
      <c r="D66" s="4" t="s">
        <v>277</v>
      </c>
      <c r="E66" s="4">
        <v>7.049987362E9</v>
      </c>
      <c r="F66" s="4" t="s">
        <v>17</v>
      </c>
      <c r="G66" s="4" t="s">
        <v>223</v>
      </c>
      <c r="H66" s="4" t="s">
        <v>278</v>
      </c>
      <c r="I66" s="4" t="s">
        <v>270</v>
      </c>
      <c r="J66" s="4" t="s">
        <v>279</v>
      </c>
      <c r="K66" s="6"/>
      <c r="L66" s="4" t="s">
        <v>280</v>
      </c>
      <c r="M66" s="4" t="s">
        <v>281</v>
      </c>
      <c r="N66" s="8">
        <v>40647.0</v>
      </c>
    </row>
    <row r="67">
      <c r="A67" s="10" t="str">
        <f t="shared" si="1"/>
        <v>66</v>
      </c>
      <c r="B67" s="4" t="s">
        <v>282</v>
      </c>
      <c r="C67" s="4">
        <v>2014.0</v>
      </c>
      <c r="F67" s="4" t="s">
        <v>49</v>
      </c>
      <c r="I67" s="4" t="s">
        <v>209</v>
      </c>
      <c r="J67" s="4" t="s">
        <v>279</v>
      </c>
      <c r="K67" s="5"/>
      <c r="N67" s="8">
        <v>40646.0</v>
      </c>
    </row>
    <row r="68">
      <c r="A68" s="10" t="str">
        <f t="shared" si="1"/>
        <v>67</v>
      </c>
      <c r="B68" s="4" t="s">
        <v>283</v>
      </c>
      <c r="C68" s="4">
        <v>2014.0</v>
      </c>
      <c r="F68" s="4" t="s">
        <v>17</v>
      </c>
      <c r="I68" s="4" t="s">
        <v>209</v>
      </c>
      <c r="J68" s="4" t="s">
        <v>279</v>
      </c>
      <c r="K68" s="5"/>
      <c r="N68" s="8">
        <v>40646.0</v>
      </c>
    </row>
    <row r="69">
      <c r="A69" s="4">
        <v>68.0</v>
      </c>
      <c r="B69" s="4" t="s">
        <v>284</v>
      </c>
      <c r="C69" s="4">
        <v>2013.0</v>
      </c>
      <c r="F69" s="4" t="s">
        <v>42</v>
      </c>
      <c r="H69" s="4" t="s">
        <v>211</v>
      </c>
      <c r="I69" s="4" t="s">
        <v>285</v>
      </c>
      <c r="K69" s="5"/>
      <c r="N69" s="8">
        <v>40662.0</v>
      </c>
    </row>
    <row r="70">
      <c r="A70" s="4">
        <v>69.0</v>
      </c>
      <c r="B70" s="4" t="s">
        <v>286</v>
      </c>
      <c r="C70" s="4">
        <v>2013.0</v>
      </c>
      <c r="F70" s="4" t="s">
        <v>266</v>
      </c>
      <c r="I70" s="4" t="s">
        <v>285</v>
      </c>
      <c r="J70" s="4" t="s">
        <v>264</v>
      </c>
      <c r="K70" s="5"/>
      <c r="N70" s="8">
        <v>40662.0</v>
      </c>
    </row>
    <row r="71">
      <c r="A71" s="4">
        <v>70.0</v>
      </c>
      <c r="B71" s="4" t="s">
        <v>287</v>
      </c>
      <c r="C71" s="4">
        <v>2013.0</v>
      </c>
      <c r="F71" s="4" t="s">
        <v>49</v>
      </c>
      <c r="I71" s="4" t="s">
        <v>285</v>
      </c>
      <c r="K71" s="5"/>
      <c r="N71" s="8">
        <v>40662.0</v>
      </c>
    </row>
    <row r="72">
      <c r="A72" s="4">
        <v>71.0</v>
      </c>
      <c r="B72" s="4" t="s">
        <v>288</v>
      </c>
      <c r="C72" s="4">
        <v>2012.0</v>
      </c>
      <c r="F72" s="4" t="s">
        <v>42</v>
      </c>
      <c r="H72" s="4" t="s">
        <v>289</v>
      </c>
      <c r="I72" s="4" t="s">
        <v>285</v>
      </c>
      <c r="J72" s="4" t="s">
        <v>250</v>
      </c>
      <c r="K72" s="5"/>
      <c r="N72" s="8">
        <v>40662.0</v>
      </c>
    </row>
    <row r="73">
      <c r="A73" s="7" t="str">
        <f t="shared" ref="A73:A101" si="2">A72+1</f>
        <v>72</v>
      </c>
      <c r="K73" s="5"/>
    </row>
    <row r="74">
      <c r="A74" s="7" t="str">
        <f t="shared" si="2"/>
        <v>73</v>
      </c>
      <c r="K74" s="5"/>
    </row>
    <row r="75">
      <c r="A75" s="7" t="str">
        <f t="shared" si="2"/>
        <v>74</v>
      </c>
      <c r="K75" s="5"/>
    </row>
    <row r="76">
      <c r="A76" s="7" t="str">
        <f t="shared" si="2"/>
        <v>75</v>
      </c>
      <c r="K76" s="5"/>
    </row>
    <row r="77">
      <c r="A77" s="7" t="str">
        <f t="shared" si="2"/>
        <v>76</v>
      </c>
      <c r="K77" s="5"/>
    </row>
    <row r="78">
      <c r="A78" s="7" t="str">
        <f t="shared" si="2"/>
        <v>77</v>
      </c>
      <c r="K78" s="5"/>
    </row>
    <row r="79">
      <c r="A79" s="7" t="str">
        <f t="shared" si="2"/>
        <v>78</v>
      </c>
      <c r="K79" s="5"/>
    </row>
    <row r="80">
      <c r="A80" s="7" t="str">
        <f t="shared" si="2"/>
        <v>79</v>
      </c>
      <c r="K80" s="5"/>
    </row>
    <row r="81">
      <c r="A81" s="7" t="str">
        <f t="shared" si="2"/>
        <v>80</v>
      </c>
      <c r="K81" s="5"/>
    </row>
    <row r="82">
      <c r="A82" s="7" t="str">
        <f t="shared" si="2"/>
        <v>81</v>
      </c>
      <c r="K82" s="5"/>
    </row>
    <row r="83">
      <c r="A83" s="7" t="str">
        <f t="shared" si="2"/>
        <v>82</v>
      </c>
      <c r="K83" s="5"/>
    </row>
    <row r="84">
      <c r="A84" s="7" t="str">
        <f t="shared" si="2"/>
        <v>83</v>
      </c>
      <c r="K84" s="5"/>
    </row>
    <row r="85">
      <c r="A85" s="7" t="str">
        <f t="shared" si="2"/>
        <v>84</v>
      </c>
      <c r="K85" s="5"/>
    </row>
    <row r="86">
      <c r="A86" s="7" t="str">
        <f t="shared" si="2"/>
        <v>85</v>
      </c>
      <c r="K86" s="5"/>
    </row>
    <row r="87">
      <c r="A87" s="7" t="str">
        <f t="shared" si="2"/>
        <v>86</v>
      </c>
      <c r="K87" s="5"/>
    </row>
    <row r="88">
      <c r="A88" s="7" t="str">
        <f t="shared" si="2"/>
        <v>87</v>
      </c>
      <c r="K88" s="5"/>
    </row>
    <row r="89">
      <c r="A89" s="7" t="str">
        <f t="shared" si="2"/>
        <v>88</v>
      </c>
      <c r="K89" s="5"/>
    </row>
    <row r="90">
      <c r="A90" s="7" t="str">
        <f t="shared" si="2"/>
        <v>89</v>
      </c>
      <c r="K90" s="5"/>
    </row>
    <row r="91">
      <c r="A91" s="7" t="str">
        <f t="shared" si="2"/>
        <v>90</v>
      </c>
      <c r="K91" s="5"/>
    </row>
    <row r="92">
      <c r="A92" s="7" t="str">
        <f t="shared" si="2"/>
        <v>91</v>
      </c>
      <c r="B92" s="7" t="s">
        <v>290</v>
      </c>
      <c r="K92" s="5"/>
    </row>
    <row r="93">
      <c r="A93" s="7" t="str">
        <f t="shared" si="2"/>
        <v>92</v>
      </c>
      <c r="B93" s="7" t="s">
        <v>291</v>
      </c>
      <c r="K93" s="5"/>
    </row>
    <row r="94">
      <c r="A94" s="7" t="str">
        <f t="shared" si="2"/>
        <v>93</v>
      </c>
      <c r="B94" s="7" t="s">
        <v>292</v>
      </c>
      <c r="K94" s="5"/>
    </row>
    <row r="95">
      <c r="A95" s="7" t="str">
        <f t="shared" si="2"/>
        <v>94</v>
      </c>
      <c r="K95" s="5"/>
    </row>
    <row r="96">
      <c r="A96" s="7" t="str">
        <f t="shared" si="2"/>
        <v>95</v>
      </c>
      <c r="K96" s="5"/>
    </row>
    <row r="97">
      <c r="A97" s="7" t="str">
        <f t="shared" si="2"/>
        <v>96</v>
      </c>
      <c r="K97" s="5"/>
    </row>
    <row r="98">
      <c r="A98" s="7" t="str">
        <f t="shared" si="2"/>
        <v>97</v>
      </c>
      <c r="K98" s="5"/>
    </row>
    <row r="99">
      <c r="A99" s="7" t="str">
        <f t="shared" si="2"/>
        <v>98</v>
      </c>
      <c r="K99" s="5"/>
    </row>
    <row r="100">
      <c r="A100" s="7" t="str">
        <f t="shared" si="2"/>
        <v>99</v>
      </c>
      <c r="K100" s="5"/>
    </row>
    <row r="101">
      <c r="A101" s="7" t="str">
        <f t="shared" si="2"/>
        <v>100</v>
      </c>
      <c r="K101" s="5"/>
    </row>
    <row r="102">
      <c r="A102" s="4"/>
      <c r="K102" s="5"/>
    </row>
    <row r="103">
      <c r="A103" s="4"/>
      <c r="K103" s="5"/>
    </row>
    <row r="104">
      <c r="A104" s="4"/>
      <c r="K104" s="5"/>
    </row>
    <row r="105">
      <c r="A105" s="4"/>
      <c r="K105" s="5"/>
    </row>
    <row r="106">
      <c r="A106" s="4"/>
      <c r="K106" s="5"/>
    </row>
    <row r="107">
      <c r="A107" s="4"/>
      <c r="K107" s="5"/>
    </row>
    <row r="108">
      <c r="A108" s="4"/>
      <c r="K108" s="5"/>
    </row>
    <row r="109">
      <c r="A109" s="4"/>
      <c r="K109" s="5"/>
    </row>
    <row r="110">
      <c r="A110" s="4"/>
      <c r="K110" s="5"/>
    </row>
    <row r="111">
      <c r="A111" s="4"/>
      <c r="K111" s="5"/>
    </row>
    <row r="112">
      <c r="A112" s="4"/>
      <c r="K112" s="5"/>
    </row>
    <row r="113">
      <c r="A113" s="4"/>
      <c r="K113" s="5"/>
    </row>
    <row r="114">
      <c r="A114" s="4"/>
      <c r="K114" s="5"/>
    </row>
    <row r="115">
      <c r="A115" s="4"/>
      <c r="K115" s="5"/>
    </row>
    <row r="116">
      <c r="A116" s="4"/>
      <c r="K116" s="5"/>
    </row>
    <row r="117">
      <c r="A117" s="4"/>
      <c r="K117" s="5"/>
    </row>
    <row r="118">
      <c r="A118" s="4"/>
      <c r="K118" s="5"/>
    </row>
    <row r="119">
      <c r="A119" s="4"/>
      <c r="K119" s="5"/>
    </row>
    <row r="120">
      <c r="A120" s="4"/>
      <c r="K120" s="5"/>
    </row>
    <row r="121">
      <c r="A121" s="4"/>
      <c r="K121" s="5"/>
    </row>
    <row r="122">
      <c r="A122" s="4"/>
      <c r="K122" s="5"/>
    </row>
    <row r="123">
      <c r="A123" s="4"/>
      <c r="K123" s="5"/>
    </row>
    <row r="124">
      <c r="A124" s="4"/>
      <c r="K124" s="5"/>
    </row>
    <row r="125">
      <c r="A125" s="4"/>
      <c r="K125" s="5"/>
    </row>
    <row r="126">
      <c r="A126" s="4"/>
      <c r="K126" s="5"/>
    </row>
    <row r="127">
      <c r="A127" s="4"/>
      <c r="K127" s="5"/>
    </row>
    <row r="128">
      <c r="A128" s="4"/>
      <c r="K128" s="5"/>
    </row>
    <row r="129">
      <c r="A129" s="4"/>
      <c r="K129" s="5"/>
    </row>
    <row r="130">
      <c r="A130" s="4"/>
      <c r="K130" s="5"/>
    </row>
    <row r="131">
      <c r="A131" s="4"/>
      <c r="K131" s="5"/>
    </row>
    <row r="132">
      <c r="A132" s="4"/>
      <c r="K132" s="5"/>
    </row>
    <row r="133">
      <c r="A133" s="4"/>
      <c r="K133" s="5"/>
    </row>
    <row r="134">
      <c r="A134" s="4"/>
      <c r="K134" s="5"/>
    </row>
    <row r="135">
      <c r="A135" s="4"/>
      <c r="K135" s="5"/>
    </row>
    <row r="136">
      <c r="A136" s="4"/>
      <c r="K136" s="5"/>
    </row>
    <row r="137">
      <c r="A137" s="4"/>
      <c r="K137" s="5"/>
    </row>
    <row r="138">
      <c r="A138" s="4"/>
      <c r="K138" s="5"/>
    </row>
    <row r="139">
      <c r="A139" s="4"/>
      <c r="K139" s="5"/>
    </row>
    <row r="140">
      <c r="A140" s="4"/>
      <c r="K140" s="5"/>
    </row>
    <row r="141">
      <c r="A141" s="4"/>
      <c r="K141" s="5"/>
    </row>
    <row r="142">
      <c r="A142" s="4"/>
      <c r="K142" s="5"/>
    </row>
    <row r="143">
      <c r="A143" s="4"/>
      <c r="K143" s="5"/>
    </row>
    <row r="144">
      <c r="A144" s="4"/>
      <c r="K144" s="5"/>
    </row>
    <row r="145">
      <c r="A145" s="4"/>
      <c r="K145" s="5"/>
    </row>
    <row r="146">
      <c r="A146" s="4"/>
      <c r="K146" s="5"/>
    </row>
    <row r="147">
      <c r="A147" s="4"/>
      <c r="K147" s="5"/>
    </row>
    <row r="148">
      <c r="A148" s="4"/>
      <c r="K148" s="5"/>
    </row>
    <row r="149">
      <c r="A149" s="4"/>
      <c r="K149" s="5"/>
    </row>
    <row r="150">
      <c r="A150" s="4"/>
      <c r="K150" s="5"/>
    </row>
    <row r="151">
      <c r="A151" s="4"/>
      <c r="K151" s="5"/>
    </row>
    <row r="152">
      <c r="A152" s="4"/>
      <c r="K152" s="5"/>
    </row>
    <row r="153">
      <c r="A153" s="4"/>
      <c r="K153" s="5"/>
    </row>
    <row r="154">
      <c r="A154" s="4"/>
      <c r="K154" s="5"/>
    </row>
    <row r="155">
      <c r="A155" s="4"/>
      <c r="K155" s="5"/>
    </row>
    <row r="156">
      <c r="A156" s="4"/>
      <c r="K156" s="5"/>
    </row>
    <row r="157">
      <c r="A157" s="4"/>
      <c r="K157" s="5"/>
    </row>
    <row r="158">
      <c r="A158" s="4"/>
      <c r="K158" s="5"/>
    </row>
    <row r="159">
      <c r="A159" s="4"/>
      <c r="K159" s="5"/>
    </row>
    <row r="160">
      <c r="A160" s="4"/>
      <c r="K160" s="5"/>
    </row>
    <row r="161">
      <c r="A161" s="4"/>
      <c r="K161" s="5"/>
    </row>
    <row r="162">
      <c r="A162" s="4"/>
      <c r="K162" s="5"/>
    </row>
    <row r="163">
      <c r="A163" s="4"/>
      <c r="K163" s="5"/>
    </row>
    <row r="164">
      <c r="A164" s="4"/>
      <c r="K164" s="5"/>
    </row>
    <row r="165">
      <c r="A165" s="4"/>
      <c r="K165" s="5"/>
    </row>
    <row r="166">
      <c r="A166" s="4"/>
      <c r="K166" s="5"/>
    </row>
    <row r="167">
      <c r="A167" s="4"/>
      <c r="K167" s="5"/>
    </row>
    <row r="168">
      <c r="A168" s="4"/>
      <c r="K168" s="5"/>
    </row>
    <row r="169">
      <c r="A169" s="4"/>
      <c r="K169" s="5"/>
    </row>
    <row r="170">
      <c r="A170" s="4"/>
      <c r="K170" s="5"/>
    </row>
    <row r="171">
      <c r="A171" s="4"/>
      <c r="K171" s="5"/>
    </row>
    <row r="172">
      <c r="A172" s="4"/>
      <c r="K172" s="5"/>
    </row>
    <row r="173">
      <c r="A173" s="4"/>
      <c r="K173" s="5"/>
    </row>
    <row r="174">
      <c r="A174" s="4"/>
      <c r="K174" s="5"/>
    </row>
    <row r="175">
      <c r="A175" s="4"/>
      <c r="K175" s="5"/>
    </row>
    <row r="176">
      <c r="A176" s="4"/>
      <c r="K176" s="5"/>
    </row>
    <row r="177">
      <c r="A177" s="4"/>
      <c r="K177" s="5"/>
    </row>
    <row r="178">
      <c r="A178" s="4"/>
      <c r="K178" s="5"/>
    </row>
    <row r="179">
      <c r="A179" s="4"/>
      <c r="K179" s="5"/>
    </row>
    <row r="180">
      <c r="A180" s="4"/>
      <c r="K180" s="5"/>
    </row>
    <row r="181">
      <c r="A181" s="4"/>
      <c r="K181" s="5"/>
    </row>
    <row r="182">
      <c r="A182" s="4"/>
      <c r="K182" s="5"/>
    </row>
    <row r="183">
      <c r="A183" s="4"/>
      <c r="K183" s="5"/>
    </row>
    <row r="184">
      <c r="A184" s="4"/>
      <c r="K184" s="5"/>
    </row>
    <row r="185">
      <c r="A185" s="4"/>
      <c r="K185" s="5"/>
    </row>
    <row r="186">
      <c r="A186" s="4"/>
      <c r="K186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2.75"/>
  <cols>
    <col customWidth="1" min="1" max="4" width="17.29"/>
    <col customWidth="1" min="5" max="5" width="4.29"/>
    <col customWidth="1" min="6" max="6" width="5.29"/>
    <col customWidth="1" min="7" max="11" width="17.29"/>
    <col customWidth="1" min="12" max="12" width="20.43"/>
    <col customWidth="1" min="13" max="20" width="17.29"/>
  </cols>
  <sheetData>
    <row r="1">
      <c r="A1" s="10" t="str">
        <f>'Enter Your Information Here'!A1</f>
        <v>#</v>
      </c>
      <c r="B1" s="10" t="str">
        <f>'Enter Your Information Here'!B1</f>
        <v>Name</v>
      </c>
      <c r="C1" s="10" t="str">
        <f>'Enter Your Information Here'!I1</f>
        <v>First Semester</v>
      </c>
      <c r="D1" s="10" t="str">
        <f>'Enter Your Information Here'!J1</f>
        <v>Last Semester</v>
      </c>
      <c r="E1" s="4" t="s">
        <v>147</v>
      </c>
      <c r="F1" s="4" t="s">
        <v>147</v>
      </c>
      <c r="G1" s="4" t="s">
        <v>147</v>
      </c>
      <c r="H1" s="4" t="s">
        <v>147</v>
      </c>
      <c r="I1" s="4" t="s">
        <v>151</v>
      </c>
      <c r="J1" s="4" t="s">
        <v>153</v>
      </c>
      <c r="K1" s="10" t="str">
        <f t="shared" ref="K1:K99" si="1">B1</f>
        <v>Name</v>
      </c>
      <c r="L1" s="4" t="s">
        <v>166</v>
      </c>
      <c r="M1" s="4" t="s">
        <v>167</v>
      </c>
    </row>
    <row r="2">
      <c r="A2" s="10" t="str">
        <f>'Enter Your Information Here'!A2</f>
        <v>1</v>
      </c>
      <c r="B2" s="10" t="str">
        <f>'Enter Your Information Here'!B2</f>
        <v>Arash Jahanian</v>
      </c>
      <c r="C2" s="10" t="str">
        <f>'Enter Your Information Here'!I2</f>
        <v>F2000</v>
      </c>
      <c r="D2" s="10" t="str">
        <f>'Enter Your Information Here'!J2</f>
        <v>S2003</v>
      </c>
      <c r="E2" s="10" t="str">
        <f t="shared" ref="E2:E56" si="2">if(left(C2,1)="F",8,if(left(C2,1)="S",1,""))</f>
        <v>8</v>
      </c>
      <c r="F2" s="10" t="str">
        <f t="shared" ref="F2:F56" si="3">right(C2,4)</f>
        <v>2000</v>
      </c>
      <c r="G2" s="10" t="str">
        <f t="shared" ref="G2:G56" si="4">if(left(D2,1)="F",8,if(left(D2,1)="S",1,""))</f>
        <v>1</v>
      </c>
      <c r="H2" s="10" t="str">
        <f t="shared" ref="H2:H56" si="5">right(D2,4)</f>
        <v>2003</v>
      </c>
      <c r="I2" s="12" t="str">
        <f t="shared" ref="I2:I56" si="6">iferror(date(F2,E2,1),"")</f>
        <v>8/1/2000</v>
      </c>
      <c r="J2" s="12" t="str">
        <f t="shared" ref="J2:J56" si="7">iferror(date(H2,G2,1)+120,"")</f>
        <v>5/1/2003</v>
      </c>
      <c r="K2" s="10" t="str">
        <f t="shared" si="1"/>
        <v>Arash Jahanian</v>
      </c>
      <c r="L2" s="10" t="str">
        <f t="shared" ref="L2:L99" si="8">datevalue(I3)-datevalue(date(2000,1,1))</f>
        <v>213</v>
      </c>
      <c r="M2" s="10" t="str">
        <f t="shared" ref="M2:M99" si="9">iferror(datevalue(J2)-datevalue(I2),"")</f>
        <v>1003</v>
      </c>
    </row>
    <row r="3">
      <c r="A3" s="10" t="str">
        <f>'Enter Your Information Here'!A3</f>
        <v>2</v>
      </c>
      <c r="B3" s="10" t="str">
        <f>'Enter Your Information Here'!B3</f>
        <v>Derek Vanderpool</v>
      </c>
      <c r="C3" s="10" t="str">
        <f>'Enter Your Information Here'!I3</f>
        <v>F2000</v>
      </c>
      <c r="D3" s="10" t="str">
        <f>'Enter Your Information Here'!J3</f>
        <v>S2003</v>
      </c>
      <c r="E3" s="10" t="str">
        <f t="shared" si="2"/>
        <v>8</v>
      </c>
      <c r="F3" s="10" t="str">
        <f t="shared" si="3"/>
        <v>2000</v>
      </c>
      <c r="G3" s="10" t="str">
        <f t="shared" si="4"/>
        <v>1</v>
      </c>
      <c r="H3" s="10" t="str">
        <f t="shared" si="5"/>
        <v>2003</v>
      </c>
      <c r="I3" s="12" t="str">
        <f t="shared" si="6"/>
        <v>8/1/2000</v>
      </c>
      <c r="J3" s="12" t="str">
        <f t="shared" si="7"/>
        <v>5/1/2003</v>
      </c>
      <c r="K3" s="10" t="str">
        <f t="shared" si="1"/>
        <v>Derek Vanderpool</v>
      </c>
      <c r="L3" s="10" t="str">
        <f t="shared" si="8"/>
        <v>213</v>
      </c>
      <c r="M3" s="10" t="str">
        <f t="shared" si="9"/>
        <v>1003</v>
      </c>
    </row>
    <row r="4">
      <c r="A4" s="10" t="str">
        <f>'Enter Your Information Here'!A4</f>
        <v>3</v>
      </c>
      <c r="B4" s="10" t="str">
        <f>'Enter Your Information Here'!B4</f>
        <v>Eric Ellis</v>
      </c>
      <c r="C4" s="10" t="str">
        <f>'Enter Your Information Here'!I4</f>
        <v>F2000</v>
      </c>
      <c r="D4" s="10" t="str">
        <f>'Enter Your Information Here'!J4</f>
        <v>S2003</v>
      </c>
      <c r="E4" s="10" t="str">
        <f t="shared" si="2"/>
        <v>8</v>
      </c>
      <c r="F4" s="10" t="str">
        <f t="shared" si="3"/>
        <v>2000</v>
      </c>
      <c r="G4" s="10" t="str">
        <f t="shared" si="4"/>
        <v>1</v>
      </c>
      <c r="H4" s="10" t="str">
        <f t="shared" si="5"/>
        <v>2003</v>
      </c>
      <c r="I4" s="12" t="str">
        <f t="shared" si="6"/>
        <v>8/1/2000</v>
      </c>
      <c r="J4" s="12" t="str">
        <f t="shared" si="7"/>
        <v>5/1/2003</v>
      </c>
      <c r="K4" s="10" t="str">
        <f t="shared" si="1"/>
        <v>Eric Ellis</v>
      </c>
      <c r="L4" s="10" t="str">
        <f t="shared" si="8"/>
        <v>213</v>
      </c>
      <c r="M4" s="10" t="str">
        <f t="shared" si="9"/>
        <v>1003</v>
      </c>
    </row>
    <row r="5">
      <c r="A5" s="10" t="str">
        <f>'Enter Your Information Here'!A5</f>
        <v>4</v>
      </c>
      <c r="B5" s="10" t="str">
        <f>'Enter Your Information Here'!B5</f>
        <v>Dan Hinson</v>
      </c>
      <c r="C5" s="10" t="str">
        <f>'Enter Your Information Here'!I5</f>
        <v>F2000</v>
      </c>
      <c r="D5" s="10" t="str">
        <f>'Enter Your Information Here'!J5</f>
        <v>S2001</v>
      </c>
      <c r="E5" s="10" t="str">
        <f t="shared" si="2"/>
        <v>8</v>
      </c>
      <c r="F5" s="10" t="str">
        <f t="shared" si="3"/>
        <v>2000</v>
      </c>
      <c r="G5" s="10" t="str">
        <f t="shared" si="4"/>
        <v>1</v>
      </c>
      <c r="H5" s="10" t="str">
        <f t="shared" si="5"/>
        <v>2001</v>
      </c>
      <c r="I5" s="12" t="str">
        <f t="shared" si="6"/>
        <v>8/1/2000</v>
      </c>
      <c r="J5" s="12" t="str">
        <f t="shared" si="7"/>
        <v>5/1/2001</v>
      </c>
      <c r="K5" s="10" t="str">
        <f t="shared" si="1"/>
        <v>Dan Hinson</v>
      </c>
      <c r="L5" s="10" t="str">
        <f t="shared" si="8"/>
        <v>366</v>
      </c>
      <c r="M5" s="10" t="str">
        <f t="shared" si="9"/>
        <v>273</v>
      </c>
    </row>
    <row r="6">
      <c r="A6" s="10" t="str">
        <f>'Enter Your Information Here'!A6</f>
        <v>5</v>
      </c>
      <c r="B6" s="10" t="str">
        <f>'Enter Your Information Here'!B6</f>
        <v>Dino Alexander</v>
      </c>
      <c r="C6" s="10" t="str">
        <f>'Enter Your Information Here'!I6</f>
        <v>S2001</v>
      </c>
      <c r="D6" s="10" t="str">
        <f>'Enter Your Information Here'!J6</f>
        <v>S2002</v>
      </c>
      <c r="E6" s="10" t="str">
        <f t="shared" si="2"/>
        <v>1</v>
      </c>
      <c r="F6" s="10" t="str">
        <f t="shared" si="3"/>
        <v>2001</v>
      </c>
      <c r="G6" s="10" t="str">
        <f t="shared" si="4"/>
        <v>1</v>
      </c>
      <c r="H6" s="10" t="str">
        <f t="shared" si="5"/>
        <v>2002</v>
      </c>
      <c r="I6" s="12" t="str">
        <f t="shared" si="6"/>
        <v>1/1/2001</v>
      </c>
      <c r="J6" s="12" t="str">
        <f t="shared" si="7"/>
        <v>5/1/2002</v>
      </c>
      <c r="K6" s="10" t="str">
        <f t="shared" si="1"/>
        <v>Dino Alexander</v>
      </c>
      <c r="L6" s="10" t="str">
        <f t="shared" si="8"/>
        <v>366</v>
      </c>
      <c r="M6" s="10" t="str">
        <f t="shared" si="9"/>
        <v>485</v>
      </c>
    </row>
    <row r="7">
      <c r="A7" s="10" t="str">
        <f>'Enter Your Information Here'!A7</f>
        <v>6</v>
      </c>
      <c r="B7" s="10" t="str">
        <f>'Enter Your Information Here'!B7</f>
        <v>David Angeles</v>
      </c>
      <c r="C7" s="10" t="str">
        <f>'Enter Your Information Here'!I7</f>
        <v>S2001</v>
      </c>
      <c r="D7" s="10" t="str">
        <f>'Enter Your Information Here'!J7</f>
        <v>F2003</v>
      </c>
      <c r="E7" s="10" t="str">
        <f t="shared" si="2"/>
        <v>1</v>
      </c>
      <c r="F7" s="10" t="str">
        <f t="shared" si="3"/>
        <v>2001</v>
      </c>
      <c r="G7" s="10" t="str">
        <f t="shared" si="4"/>
        <v>8</v>
      </c>
      <c r="H7" s="10" t="str">
        <f t="shared" si="5"/>
        <v>2003</v>
      </c>
      <c r="I7" s="12" t="str">
        <f t="shared" si="6"/>
        <v>1/1/2001</v>
      </c>
      <c r="J7" s="12" t="str">
        <f t="shared" si="7"/>
        <v>11/29/2003</v>
      </c>
      <c r="K7" s="10" t="str">
        <f t="shared" si="1"/>
        <v>David Angeles</v>
      </c>
      <c r="L7" s="10" t="str">
        <f t="shared" si="8"/>
        <v>366</v>
      </c>
      <c r="M7" s="10" t="str">
        <f t="shared" si="9"/>
        <v>1062</v>
      </c>
    </row>
    <row r="8">
      <c r="A8" s="10" t="str">
        <f>'Enter Your Information Here'!A8</f>
        <v>7</v>
      </c>
      <c r="B8" s="10" t="str">
        <f>'Enter Your Information Here'!B8</f>
        <v>Collin Cooper</v>
      </c>
      <c r="C8" s="10" t="str">
        <f>'Enter Your Information Here'!I8</f>
        <v>S2001</v>
      </c>
      <c r="D8" s="10" t="str">
        <f>'Enter Your Information Here'!J8</f>
        <v>S2001</v>
      </c>
      <c r="E8" s="10" t="str">
        <f t="shared" si="2"/>
        <v>1</v>
      </c>
      <c r="F8" s="10" t="str">
        <f t="shared" si="3"/>
        <v>2001</v>
      </c>
      <c r="G8" s="10" t="str">
        <f t="shared" si="4"/>
        <v>1</v>
      </c>
      <c r="H8" s="10" t="str">
        <f t="shared" si="5"/>
        <v>2001</v>
      </c>
      <c r="I8" s="12" t="str">
        <f t="shared" si="6"/>
        <v>1/1/2001</v>
      </c>
      <c r="J8" s="12" t="str">
        <f t="shared" si="7"/>
        <v>5/1/2001</v>
      </c>
      <c r="K8" s="10" t="str">
        <f t="shared" si="1"/>
        <v>Collin Cooper</v>
      </c>
      <c r="L8" s="10" t="str">
        <f t="shared" si="8"/>
        <v>578</v>
      </c>
      <c r="M8" s="10" t="str">
        <f t="shared" si="9"/>
        <v>120</v>
      </c>
    </row>
    <row r="9">
      <c r="A9" s="10" t="str">
        <f>'Enter Your Information Here'!A9</f>
        <v>8</v>
      </c>
      <c r="B9" s="10" t="str">
        <f>'Enter Your Information Here'!B9</f>
        <v>Colin Anderson</v>
      </c>
      <c r="C9" s="10" t="str">
        <f>'Enter Your Information Here'!I9</f>
        <v>F2001</v>
      </c>
      <c r="D9" s="10" t="str">
        <f>'Enter Your Information Here'!J9</f>
        <v>F2007</v>
      </c>
      <c r="E9" s="10" t="str">
        <f t="shared" si="2"/>
        <v>8</v>
      </c>
      <c r="F9" s="10" t="str">
        <f t="shared" si="3"/>
        <v>2001</v>
      </c>
      <c r="G9" s="10" t="str">
        <f t="shared" si="4"/>
        <v>8</v>
      </c>
      <c r="H9" s="10" t="str">
        <f t="shared" si="5"/>
        <v>2007</v>
      </c>
      <c r="I9" s="12" t="str">
        <f t="shared" si="6"/>
        <v>8/1/2001</v>
      </c>
      <c r="J9" s="12" t="str">
        <f t="shared" si="7"/>
        <v>11/29/2007</v>
      </c>
      <c r="K9" s="10" t="str">
        <f t="shared" si="1"/>
        <v>Colin Anderson</v>
      </c>
      <c r="L9" s="10" t="str">
        <f t="shared" si="8"/>
        <v>578</v>
      </c>
      <c r="M9" s="10" t="str">
        <f t="shared" si="9"/>
        <v>2311</v>
      </c>
    </row>
    <row r="10">
      <c r="A10" s="10" t="str">
        <f>'Enter Your Information Here'!A10</f>
        <v>9</v>
      </c>
      <c r="B10" s="10" t="str">
        <f>'Enter Your Information Here'!B10</f>
        <v>Jamie Dervin</v>
      </c>
      <c r="C10" s="10" t="str">
        <f>'Enter Your Information Here'!I10</f>
        <v>F2001</v>
      </c>
      <c r="D10" s="10" t="str">
        <f>'Enter Your Information Here'!J10</f>
        <v>S2003</v>
      </c>
      <c r="E10" s="10" t="str">
        <f t="shared" si="2"/>
        <v>8</v>
      </c>
      <c r="F10" s="10" t="str">
        <f t="shared" si="3"/>
        <v>2001</v>
      </c>
      <c r="G10" s="10" t="str">
        <f t="shared" si="4"/>
        <v>1</v>
      </c>
      <c r="H10" s="10" t="str">
        <f t="shared" si="5"/>
        <v>2003</v>
      </c>
      <c r="I10" s="12" t="str">
        <f t="shared" si="6"/>
        <v>8/1/2001</v>
      </c>
      <c r="J10" s="12" t="str">
        <f t="shared" si="7"/>
        <v>5/1/2003</v>
      </c>
      <c r="K10" s="10" t="str">
        <f t="shared" si="1"/>
        <v>Jamie Dervin</v>
      </c>
      <c r="L10" s="10" t="str">
        <f t="shared" si="8"/>
        <v>578</v>
      </c>
      <c r="M10" s="10" t="str">
        <f t="shared" si="9"/>
        <v>638</v>
      </c>
    </row>
    <row r="11">
      <c r="A11" s="10" t="str">
        <f>'Enter Your Information Here'!A11</f>
        <v>10</v>
      </c>
      <c r="B11" s="10" t="str">
        <f>'Enter Your Information Here'!B11</f>
        <v>Chris Foster</v>
      </c>
      <c r="C11" s="10" t="str">
        <f>'Enter Your Information Here'!I11</f>
        <v>F2001</v>
      </c>
      <c r="D11" s="10" t="str">
        <f>'Enter Your Information Here'!J11</f>
        <v>S2002</v>
      </c>
      <c r="E11" s="10" t="str">
        <f t="shared" si="2"/>
        <v>8</v>
      </c>
      <c r="F11" s="10" t="str">
        <f t="shared" si="3"/>
        <v>2001</v>
      </c>
      <c r="G11" s="10" t="str">
        <f t="shared" si="4"/>
        <v>1</v>
      </c>
      <c r="H11" s="10" t="str">
        <f t="shared" si="5"/>
        <v>2002</v>
      </c>
      <c r="I11" s="12" t="str">
        <f t="shared" si="6"/>
        <v>8/1/2001</v>
      </c>
      <c r="J11" s="12" t="str">
        <f t="shared" si="7"/>
        <v>5/1/2002</v>
      </c>
      <c r="K11" s="10" t="str">
        <f t="shared" si="1"/>
        <v>Chris Foster</v>
      </c>
      <c r="L11" s="10" t="str">
        <f t="shared" si="8"/>
        <v>578</v>
      </c>
      <c r="M11" s="10" t="str">
        <f t="shared" si="9"/>
        <v>273</v>
      </c>
    </row>
    <row r="12">
      <c r="A12" s="10" t="str">
        <f>'Enter Your Information Here'!A12</f>
        <v>11</v>
      </c>
      <c r="B12" s="10" t="str">
        <f>'Enter Your Information Here'!B12</f>
        <v>Sachin Patel</v>
      </c>
      <c r="C12" s="10" t="str">
        <f>'Enter Your Information Here'!I12</f>
        <v>F2001</v>
      </c>
      <c r="D12" s="10" t="str">
        <f>'Enter Your Information Here'!J12</f>
        <v>F2003</v>
      </c>
      <c r="E12" s="10" t="str">
        <f t="shared" si="2"/>
        <v>8</v>
      </c>
      <c r="F12" s="10" t="str">
        <f t="shared" si="3"/>
        <v>2001</v>
      </c>
      <c r="G12" s="10" t="str">
        <f t="shared" si="4"/>
        <v>8</v>
      </c>
      <c r="H12" s="10" t="str">
        <f t="shared" si="5"/>
        <v>2003</v>
      </c>
      <c r="I12" s="12" t="str">
        <f t="shared" si="6"/>
        <v>8/1/2001</v>
      </c>
      <c r="J12" s="12" t="str">
        <f t="shared" si="7"/>
        <v>11/29/2003</v>
      </c>
      <c r="K12" s="10" t="str">
        <f t="shared" si="1"/>
        <v>Sachin Patel</v>
      </c>
      <c r="L12" s="10" t="str">
        <f t="shared" si="8"/>
        <v>731</v>
      </c>
      <c r="M12" s="10" t="str">
        <f t="shared" si="9"/>
        <v>850</v>
      </c>
    </row>
    <row r="13">
      <c r="A13" s="10" t="str">
        <f>'Enter Your Information Here'!A13</f>
        <v>12</v>
      </c>
      <c r="B13" s="10" t="str">
        <f>'Enter Your Information Here'!B13</f>
        <v>Jeff Fowler</v>
      </c>
      <c r="C13" s="10" t="str">
        <f>'Enter Your Information Here'!I13</f>
        <v>S2002</v>
      </c>
      <c r="D13" s="10" t="str">
        <f>'Enter Your Information Here'!J13</f>
        <v>S2002</v>
      </c>
      <c r="E13" s="10" t="str">
        <f t="shared" si="2"/>
        <v>1</v>
      </c>
      <c r="F13" s="10" t="str">
        <f t="shared" si="3"/>
        <v>2002</v>
      </c>
      <c r="G13" s="10" t="str">
        <f t="shared" si="4"/>
        <v>1</v>
      </c>
      <c r="H13" s="10" t="str">
        <f t="shared" si="5"/>
        <v>2002</v>
      </c>
      <c r="I13" s="12" t="str">
        <f t="shared" si="6"/>
        <v>1/1/2002</v>
      </c>
      <c r="J13" s="12" t="str">
        <f t="shared" si="7"/>
        <v>5/1/2002</v>
      </c>
      <c r="K13" s="10" t="str">
        <f t="shared" si="1"/>
        <v>Jeff Fowler</v>
      </c>
      <c r="L13" s="10" t="str">
        <f t="shared" si="8"/>
        <v>731</v>
      </c>
      <c r="M13" s="10" t="str">
        <f t="shared" si="9"/>
        <v>120</v>
      </c>
    </row>
    <row r="14">
      <c r="A14" s="10" t="str">
        <f>'Enter Your Information Here'!A14</f>
        <v>13</v>
      </c>
      <c r="B14" s="10" t="str">
        <f>'Enter Your Information Here'!B14</f>
        <v>Thomas Whittington</v>
      </c>
      <c r="C14" s="10" t="str">
        <f>'Enter Your Information Here'!I14</f>
        <v>S2002</v>
      </c>
      <c r="D14" s="10" t="str">
        <f>'Enter Your Information Here'!J14</f>
        <v>S2003</v>
      </c>
      <c r="E14" s="10" t="str">
        <f t="shared" si="2"/>
        <v>1</v>
      </c>
      <c r="F14" s="10" t="str">
        <f t="shared" si="3"/>
        <v>2002</v>
      </c>
      <c r="G14" s="10" t="str">
        <f t="shared" si="4"/>
        <v>1</v>
      </c>
      <c r="H14" s="10" t="str">
        <f t="shared" si="5"/>
        <v>2003</v>
      </c>
      <c r="I14" s="12" t="str">
        <f t="shared" si="6"/>
        <v>1/1/2002</v>
      </c>
      <c r="J14" s="12" t="str">
        <f t="shared" si="7"/>
        <v>5/1/2003</v>
      </c>
      <c r="K14" s="10" t="str">
        <f t="shared" si="1"/>
        <v>Thomas Whittington</v>
      </c>
      <c r="L14" s="10" t="str">
        <f t="shared" si="8"/>
        <v>943</v>
      </c>
      <c r="M14" s="10" t="str">
        <f t="shared" si="9"/>
        <v>485</v>
      </c>
    </row>
    <row r="15">
      <c r="A15" s="10" t="str">
        <f>'Enter Your Information Here'!A15</f>
        <v>14</v>
      </c>
      <c r="B15" s="10" t="str">
        <f>'Enter Your Information Here'!B15</f>
        <v>Daniel Cordaro</v>
      </c>
      <c r="C15" s="10" t="str">
        <f>'Enter Your Information Here'!I15</f>
        <v>F2002</v>
      </c>
      <c r="D15" s="10" t="str">
        <f>'Enter Your Information Here'!J15</f>
        <v/>
      </c>
      <c r="E15" s="10" t="str">
        <f t="shared" si="2"/>
        <v>8</v>
      </c>
      <c r="F15" s="10" t="str">
        <f t="shared" si="3"/>
        <v>2002</v>
      </c>
      <c r="G15" s="10" t="str">
        <f t="shared" si="4"/>
        <v/>
      </c>
      <c r="H15" s="10" t="str">
        <f t="shared" si="5"/>
        <v/>
      </c>
      <c r="I15" s="12" t="str">
        <f t="shared" si="6"/>
        <v>8/1/2002</v>
      </c>
      <c r="J15" s="10" t="str">
        <f t="shared" si="7"/>
        <v/>
      </c>
      <c r="K15" s="10" t="str">
        <f t="shared" si="1"/>
        <v>Daniel Cordaro</v>
      </c>
      <c r="L15" s="10" t="str">
        <f t="shared" si="8"/>
        <v>943</v>
      </c>
      <c r="M15" s="10" t="str">
        <f t="shared" si="9"/>
        <v/>
      </c>
    </row>
    <row r="16">
      <c r="A16" s="10" t="str">
        <f>'Enter Your Information Here'!A16</f>
        <v>15</v>
      </c>
      <c r="B16" s="10" t="str">
        <f>'Enter Your Information Here'!B16</f>
        <v>Mark Lloyd</v>
      </c>
      <c r="C16" s="10" t="str">
        <f>'Enter Your Information Here'!I16</f>
        <v>F2002</v>
      </c>
      <c r="D16" s="10" t="str">
        <f>'Enter Your Information Here'!J16</f>
        <v>F2002</v>
      </c>
      <c r="E16" s="10" t="str">
        <f t="shared" si="2"/>
        <v>8</v>
      </c>
      <c r="F16" s="10" t="str">
        <f t="shared" si="3"/>
        <v>2002</v>
      </c>
      <c r="G16" s="10" t="str">
        <f t="shared" si="4"/>
        <v>8</v>
      </c>
      <c r="H16" s="10" t="str">
        <f t="shared" si="5"/>
        <v>2002</v>
      </c>
      <c r="I16" s="12" t="str">
        <f t="shared" si="6"/>
        <v>8/1/2002</v>
      </c>
      <c r="J16" s="12" t="str">
        <f t="shared" si="7"/>
        <v>11/29/2002</v>
      </c>
      <c r="K16" s="10" t="str">
        <f t="shared" si="1"/>
        <v>Mark Lloyd</v>
      </c>
      <c r="L16" s="10" t="str">
        <f t="shared" si="8"/>
        <v>943</v>
      </c>
      <c r="M16" s="10" t="str">
        <f t="shared" si="9"/>
        <v>120</v>
      </c>
    </row>
    <row r="17">
      <c r="A17" s="10" t="str">
        <f>'Enter Your Information Here'!A17</f>
        <v>16</v>
      </c>
      <c r="B17" s="10" t="str">
        <f>'Enter Your Information Here'!B17</f>
        <v>Drew Shaw</v>
      </c>
      <c r="C17" s="10" t="str">
        <f>'Enter Your Information Here'!I17</f>
        <v>F2002</v>
      </c>
      <c r="D17" s="10" t="str">
        <f>'Enter Your Information Here'!J17</f>
        <v>S2005</v>
      </c>
      <c r="E17" s="10" t="str">
        <f t="shared" si="2"/>
        <v>8</v>
      </c>
      <c r="F17" s="10" t="str">
        <f t="shared" si="3"/>
        <v>2002</v>
      </c>
      <c r="G17" s="10" t="str">
        <f t="shared" si="4"/>
        <v>1</v>
      </c>
      <c r="H17" s="10" t="str">
        <f t="shared" si="5"/>
        <v>2005</v>
      </c>
      <c r="I17" s="12" t="str">
        <f t="shared" si="6"/>
        <v>8/1/2002</v>
      </c>
      <c r="J17" s="12" t="str">
        <f t="shared" si="7"/>
        <v>5/1/2005</v>
      </c>
      <c r="K17" s="10" t="str">
        <f t="shared" si="1"/>
        <v>Drew Shaw</v>
      </c>
      <c r="L17" s="10" t="str">
        <f t="shared" si="8"/>
        <v>1096</v>
      </c>
      <c r="M17" s="10" t="str">
        <f t="shared" si="9"/>
        <v>1004</v>
      </c>
    </row>
    <row r="18">
      <c r="A18" s="10" t="str">
        <f>'Enter Your Information Here'!A18</f>
        <v>17</v>
      </c>
      <c r="B18" s="10" t="str">
        <f>'Enter Your Information Here'!B18</f>
        <v>Ryan Fitzpatrick</v>
      </c>
      <c r="C18" s="10" t="str">
        <f>'Enter Your Information Here'!I18</f>
        <v>S2003</v>
      </c>
      <c r="D18" s="10" t="str">
        <f>'Enter Your Information Here'!J18</f>
        <v>S2005</v>
      </c>
      <c r="E18" s="10" t="str">
        <f t="shared" si="2"/>
        <v>1</v>
      </c>
      <c r="F18" s="10" t="str">
        <f t="shared" si="3"/>
        <v>2003</v>
      </c>
      <c r="G18" s="10" t="str">
        <f t="shared" si="4"/>
        <v>1</v>
      </c>
      <c r="H18" s="10" t="str">
        <f t="shared" si="5"/>
        <v>2005</v>
      </c>
      <c r="I18" s="12" t="str">
        <f t="shared" si="6"/>
        <v>1/1/2003</v>
      </c>
      <c r="J18" s="12" t="str">
        <f t="shared" si="7"/>
        <v>5/1/2005</v>
      </c>
      <c r="K18" s="10" t="str">
        <f t="shared" si="1"/>
        <v>Ryan Fitzpatrick</v>
      </c>
      <c r="L18" s="10" t="str">
        <f t="shared" si="8"/>
        <v>1096</v>
      </c>
      <c r="M18" s="10" t="str">
        <f t="shared" si="9"/>
        <v>851</v>
      </c>
    </row>
    <row r="19">
      <c r="A19" s="10" t="str">
        <f>'Enter Your Information Here'!A19</f>
        <v>18</v>
      </c>
      <c r="B19" s="10" t="str">
        <f>'Enter Your Information Here'!B19</f>
        <v>Matt Mullane</v>
      </c>
      <c r="C19" s="10" t="str">
        <f>'Enter Your Information Here'!I19</f>
        <v>S2003</v>
      </c>
      <c r="D19" s="10" t="str">
        <f>'Enter Your Information Here'!J19</f>
        <v>S2006</v>
      </c>
      <c r="E19" s="10" t="str">
        <f t="shared" si="2"/>
        <v>1</v>
      </c>
      <c r="F19" s="10" t="str">
        <f t="shared" si="3"/>
        <v>2003</v>
      </c>
      <c r="G19" s="10" t="str">
        <f t="shared" si="4"/>
        <v>1</v>
      </c>
      <c r="H19" s="10" t="str">
        <f t="shared" si="5"/>
        <v>2006</v>
      </c>
      <c r="I19" s="12" t="str">
        <f t="shared" si="6"/>
        <v>1/1/2003</v>
      </c>
      <c r="J19" s="12" t="str">
        <f t="shared" si="7"/>
        <v>5/1/2006</v>
      </c>
      <c r="K19" s="10" t="str">
        <f t="shared" si="1"/>
        <v>Matt Mullane</v>
      </c>
      <c r="L19" s="10" t="str">
        <f t="shared" si="8"/>
        <v>1308</v>
      </c>
      <c r="M19" s="10" t="str">
        <f t="shared" si="9"/>
        <v>1216</v>
      </c>
    </row>
    <row r="20">
      <c r="A20" s="10" t="str">
        <f>'Enter Your Information Here'!A20</f>
        <v>19</v>
      </c>
      <c r="B20" s="10" t="str">
        <f>'Enter Your Information Here'!B20</f>
        <v>Yuri Broze</v>
      </c>
      <c r="C20" s="10" t="str">
        <f>'Enter Your Information Here'!I20</f>
        <v>F2003</v>
      </c>
      <c r="D20" s="10" t="str">
        <f>'Enter Your Information Here'!J20</f>
        <v>S2006</v>
      </c>
      <c r="E20" s="10" t="str">
        <f t="shared" si="2"/>
        <v>8</v>
      </c>
      <c r="F20" s="10" t="str">
        <f t="shared" si="3"/>
        <v>2003</v>
      </c>
      <c r="G20" s="10" t="str">
        <f t="shared" si="4"/>
        <v>1</v>
      </c>
      <c r="H20" s="10" t="str">
        <f t="shared" si="5"/>
        <v>2006</v>
      </c>
      <c r="I20" s="12" t="str">
        <f t="shared" si="6"/>
        <v>8/1/2003</v>
      </c>
      <c r="J20" s="10" t="str">
        <f t="shared" si="7"/>
        <v>38838</v>
      </c>
      <c r="K20" s="10" t="str">
        <f t="shared" si="1"/>
        <v>Yuri Broze</v>
      </c>
      <c r="L20" s="10" t="str">
        <f t="shared" si="8"/>
        <v>1308</v>
      </c>
      <c r="M20" s="10" t="str">
        <f t="shared" si="9"/>
        <v/>
      </c>
    </row>
    <row r="21">
      <c r="A21" s="10" t="str">
        <f>'Enter Your Information Here'!A21</f>
        <v>20</v>
      </c>
      <c r="B21" s="10" t="str">
        <f>'Enter Your Information Here'!B21</f>
        <v>Chris Bathon</v>
      </c>
      <c r="C21" s="10" t="str">
        <f>'Enter Your Information Here'!I21</f>
        <v>F2003</v>
      </c>
      <c r="D21" s="10" t="str">
        <f>'Enter Your Information Here'!J21</f>
        <v>F2006</v>
      </c>
      <c r="E21" s="10" t="str">
        <f t="shared" si="2"/>
        <v>8</v>
      </c>
      <c r="F21" s="10" t="str">
        <f t="shared" si="3"/>
        <v>2003</v>
      </c>
      <c r="G21" s="10" t="str">
        <f t="shared" si="4"/>
        <v>8</v>
      </c>
      <c r="H21" s="10" t="str">
        <f t="shared" si="5"/>
        <v>2006</v>
      </c>
      <c r="I21" s="12" t="str">
        <f t="shared" si="6"/>
        <v>8/1/2003</v>
      </c>
      <c r="J21" s="12" t="str">
        <f t="shared" si="7"/>
        <v>11/29/2006</v>
      </c>
      <c r="K21" s="10" t="str">
        <f t="shared" si="1"/>
        <v>Chris Bathon</v>
      </c>
      <c r="L21" s="10" t="str">
        <f t="shared" si="8"/>
        <v>1308</v>
      </c>
      <c r="M21" s="10" t="str">
        <f t="shared" si="9"/>
        <v>1216</v>
      </c>
    </row>
    <row r="22">
      <c r="A22" s="10" t="str">
        <f>'Enter Your Information Here'!A22</f>
        <v>21</v>
      </c>
      <c r="B22" s="10" t="str">
        <f>'Enter Your Information Here'!B22</f>
        <v>Keegan DeLancie</v>
      </c>
      <c r="C22" s="10" t="str">
        <f>'Enter Your Information Here'!I22</f>
        <v>F2003</v>
      </c>
      <c r="D22" s="10" t="str">
        <f>'Enter Your Information Here'!J22</f>
        <v/>
      </c>
      <c r="E22" s="10" t="str">
        <f t="shared" si="2"/>
        <v>8</v>
      </c>
      <c r="F22" s="10" t="str">
        <f t="shared" si="3"/>
        <v>2003</v>
      </c>
      <c r="G22" s="10" t="str">
        <f t="shared" si="4"/>
        <v/>
      </c>
      <c r="H22" s="10" t="str">
        <f t="shared" si="5"/>
        <v/>
      </c>
      <c r="I22" s="12" t="str">
        <f t="shared" si="6"/>
        <v>8/1/2003</v>
      </c>
      <c r="J22" s="10" t="str">
        <f t="shared" si="7"/>
        <v/>
      </c>
      <c r="K22" s="10" t="str">
        <f t="shared" si="1"/>
        <v>Keegan DeLancie</v>
      </c>
      <c r="L22" s="10" t="str">
        <f t="shared" si="8"/>
        <v>1308</v>
      </c>
      <c r="M22" s="10" t="str">
        <f t="shared" si="9"/>
        <v/>
      </c>
    </row>
    <row r="23">
      <c r="A23" s="10" t="str">
        <f>'Enter Your Information Here'!A23</f>
        <v>22</v>
      </c>
      <c r="B23" s="10" t="str">
        <f>'Enter Your Information Here'!B23</f>
        <v>Marlon Sequeira</v>
      </c>
      <c r="C23" s="10" t="str">
        <f>'Enter Your Information Here'!I23</f>
        <v>F2003</v>
      </c>
      <c r="D23" s="10" t="str">
        <f>'Enter Your Information Here'!J23</f>
        <v>F2003</v>
      </c>
      <c r="E23" s="10" t="str">
        <f t="shared" si="2"/>
        <v>8</v>
      </c>
      <c r="F23" s="10" t="str">
        <f t="shared" si="3"/>
        <v>2003</v>
      </c>
      <c r="G23" s="10" t="str">
        <f t="shared" si="4"/>
        <v>8</v>
      </c>
      <c r="H23" s="10" t="str">
        <f t="shared" si="5"/>
        <v>2003</v>
      </c>
      <c r="I23" s="12" t="str">
        <f t="shared" si="6"/>
        <v>8/1/2003</v>
      </c>
      <c r="J23" s="12" t="str">
        <f t="shared" si="7"/>
        <v>11/29/2003</v>
      </c>
      <c r="K23" s="10" t="str">
        <f t="shared" si="1"/>
        <v>Marlon Sequeira</v>
      </c>
      <c r="L23" s="10" t="str">
        <f t="shared" si="8"/>
        <v>1308</v>
      </c>
      <c r="M23" s="10" t="str">
        <f t="shared" si="9"/>
        <v>120</v>
      </c>
    </row>
    <row r="24">
      <c r="A24" s="10" t="str">
        <f>'Enter Your Information Here'!A24</f>
        <v>23</v>
      </c>
      <c r="B24" s="10" t="str">
        <f>'Enter Your Information Here'!B24</f>
        <v>Ben Sweezy</v>
      </c>
      <c r="C24" s="10" t="str">
        <f>'Enter Your Information Here'!I24</f>
        <v>F2003</v>
      </c>
      <c r="D24" s="10" t="str">
        <f>'Enter Your Information Here'!J24</f>
        <v>S2007</v>
      </c>
      <c r="E24" s="10" t="str">
        <f t="shared" si="2"/>
        <v>8</v>
      </c>
      <c r="F24" s="10" t="str">
        <f t="shared" si="3"/>
        <v>2003</v>
      </c>
      <c r="G24" s="10" t="str">
        <f t="shared" si="4"/>
        <v>1</v>
      </c>
      <c r="H24" s="10" t="str">
        <f t="shared" si="5"/>
        <v>2007</v>
      </c>
      <c r="I24" s="12" t="str">
        <f t="shared" si="6"/>
        <v>8/1/2003</v>
      </c>
      <c r="J24" s="12" t="str">
        <f t="shared" si="7"/>
        <v>5/1/2007</v>
      </c>
      <c r="K24" s="10" t="str">
        <f t="shared" si="1"/>
        <v>Ben Sweezy</v>
      </c>
      <c r="L24" s="10" t="str">
        <f t="shared" si="8"/>
        <v>1461</v>
      </c>
      <c r="M24" s="10" t="str">
        <f t="shared" si="9"/>
        <v>1369</v>
      </c>
    </row>
    <row r="25">
      <c r="A25" s="10" t="str">
        <f>'Enter Your Information Here'!A25</f>
        <v>24</v>
      </c>
      <c r="B25" s="10" t="str">
        <f>'Enter Your Information Here'!B25</f>
        <v>Alex Barnes</v>
      </c>
      <c r="C25" s="10" t="str">
        <f>'Enter Your Information Here'!I25</f>
        <v>S2004</v>
      </c>
      <c r="D25" s="10" t="str">
        <f>'Enter Your Information Here'!J25</f>
        <v/>
      </c>
      <c r="E25" s="10" t="str">
        <f t="shared" si="2"/>
        <v>1</v>
      </c>
      <c r="F25" s="10" t="str">
        <f t="shared" si="3"/>
        <v>2004</v>
      </c>
      <c r="G25" s="10" t="str">
        <f t="shared" si="4"/>
        <v/>
      </c>
      <c r="H25" s="10" t="str">
        <f t="shared" si="5"/>
        <v/>
      </c>
      <c r="I25" s="12" t="str">
        <f t="shared" si="6"/>
        <v>1/1/2004</v>
      </c>
      <c r="J25" s="10" t="str">
        <f t="shared" si="7"/>
        <v/>
      </c>
      <c r="K25" s="10" t="str">
        <f t="shared" si="1"/>
        <v>Alex Barnes</v>
      </c>
      <c r="L25" s="10" t="str">
        <f t="shared" si="8"/>
        <v>1461</v>
      </c>
      <c r="M25" s="10" t="str">
        <f t="shared" si="9"/>
        <v/>
      </c>
    </row>
    <row r="26">
      <c r="A26" s="10" t="str">
        <f>'Enter Your Information Here'!A26</f>
        <v>25</v>
      </c>
      <c r="B26" s="10" t="str">
        <f>'Enter Your Information Here'!B26</f>
        <v>Jared Caldwell</v>
      </c>
      <c r="C26" s="10" t="str">
        <f>'Enter Your Information Here'!I26</f>
        <v>S2004</v>
      </c>
      <c r="D26" s="10" t="str">
        <f>'Enter Your Information Here'!J26</f>
        <v>F2004</v>
      </c>
      <c r="E26" s="10" t="str">
        <f t="shared" si="2"/>
        <v>1</v>
      </c>
      <c r="F26" s="10" t="str">
        <f t="shared" si="3"/>
        <v>2004</v>
      </c>
      <c r="G26" s="10" t="str">
        <f t="shared" si="4"/>
        <v>8</v>
      </c>
      <c r="H26" s="10" t="str">
        <f t="shared" si="5"/>
        <v>2004</v>
      </c>
      <c r="I26" s="12" t="str">
        <f t="shared" si="6"/>
        <v>1/1/2004</v>
      </c>
      <c r="J26" s="12" t="str">
        <f t="shared" si="7"/>
        <v>11/29/2004</v>
      </c>
      <c r="K26" s="10" t="str">
        <f t="shared" si="1"/>
        <v>Jared Caldwell</v>
      </c>
      <c r="L26" s="10" t="str">
        <f t="shared" si="8"/>
        <v>1461</v>
      </c>
      <c r="M26" s="10" t="str">
        <f t="shared" si="9"/>
        <v>333</v>
      </c>
    </row>
    <row r="27">
      <c r="A27" s="10" t="str">
        <f>'Enter Your Information Here'!A27</f>
        <v>26</v>
      </c>
      <c r="B27" s="10" t="str">
        <f>'Enter Your Information Here'!B27</f>
        <v>Atrayus Goode</v>
      </c>
      <c r="C27" s="10" t="str">
        <f>'Enter Your Information Here'!I27</f>
        <v>S2004</v>
      </c>
      <c r="D27" s="10" t="str">
        <f>'Enter Your Information Here'!J27</f>
        <v>S2004</v>
      </c>
      <c r="E27" s="10" t="str">
        <f t="shared" si="2"/>
        <v>1</v>
      </c>
      <c r="F27" s="10" t="str">
        <f t="shared" si="3"/>
        <v>2004</v>
      </c>
      <c r="G27" s="10" t="str">
        <f t="shared" si="4"/>
        <v>1</v>
      </c>
      <c r="H27" s="10" t="str">
        <f t="shared" si="5"/>
        <v>2004</v>
      </c>
      <c r="I27" s="12" t="str">
        <f t="shared" si="6"/>
        <v>1/1/2004</v>
      </c>
      <c r="J27" s="12" t="str">
        <f t="shared" si="7"/>
        <v>4/30/2004</v>
      </c>
      <c r="K27" s="10" t="str">
        <f t="shared" si="1"/>
        <v>Atrayus Goode</v>
      </c>
      <c r="L27" s="10" t="str">
        <f t="shared" si="8"/>
        <v>1461</v>
      </c>
      <c r="M27" s="10" t="str">
        <f t="shared" si="9"/>
        <v>120</v>
      </c>
    </row>
    <row r="28">
      <c r="A28" s="10" t="str">
        <f>'Enter Your Information Here'!A28</f>
        <v>27</v>
      </c>
      <c r="B28" s="10" t="str">
        <f>'Enter Your Information Here'!B28</f>
        <v>Matt Knisley</v>
      </c>
      <c r="C28" s="10" t="str">
        <f>'Enter Your Information Here'!I28</f>
        <v>S2004</v>
      </c>
      <c r="D28" s="10" t="str">
        <f>'Enter Your Information Here'!J28</f>
        <v>S2004</v>
      </c>
      <c r="E28" s="10" t="str">
        <f t="shared" si="2"/>
        <v>1</v>
      </c>
      <c r="F28" s="10" t="str">
        <f t="shared" si="3"/>
        <v>2004</v>
      </c>
      <c r="G28" s="10" t="str">
        <f t="shared" si="4"/>
        <v>1</v>
      </c>
      <c r="H28" s="10" t="str">
        <f t="shared" si="5"/>
        <v>2004</v>
      </c>
      <c r="I28" s="12" t="str">
        <f t="shared" si="6"/>
        <v>1/1/2004</v>
      </c>
      <c r="J28" s="12" t="str">
        <f t="shared" si="7"/>
        <v>4/30/2004</v>
      </c>
      <c r="K28" s="10" t="str">
        <f t="shared" si="1"/>
        <v>Matt Knisley</v>
      </c>
      <c r="L28" s="10" t="str">
        <f t="shared" si="8"/>
        <v>1461</v>
      </c>
      <c r="M28" s="10" t="str">
        <f t="shared" si="9"/>
        <v>120</v>
      </c>
    </row>
    <row r="29">
      <c r="A29" s="10" t="str">
        <f>'Enter Your Information Here'!A29</f>
        <v>28</v>
      </c>
      <c r="B29" s="10" t="str">
        <f>'Enter Your Information Here'!B29</f>
        <v>Brad Phillis</v>
      </c>
      <c r="C29" s="10" t="str">
        <f>'Enter Your Information Here'!I29</f>
        <v>S2004</v>
      </c>
      <c r="D29" s="10" t="str">
        <f>'Enter Your Information Here'!J29</f>
        <v>S2006</v>
      </c>
      <c r="E29" s="10" t="str">
        <f t="shared" si="2"/>
        <v>1</v>
      </c>
      <c r="F29" s="10" t="str">
        <f t="shared" si="3"/>
        <v>2004</v>
      </c>
      <c r="G29" s="10" t="str">
        <f t="shared" si="4"/>
        <v>1</v>
      </c>
      <c r="H29" s="10" t="str">
        <f t="shared" si="5"/>
        <v>2006</v>
      </c>
      <c r="I29" s="12" t="str">
        <f t="shared" si="6"/>
        <v>1/1/2004</v>
      </c>
      <c r="J29" s="10" t="str">
        <f t="shared" si="7"/>
        <v>38838</v>
      </c>
      <c r="K29" s="10" t="str">
        <f t="shared" si="1"/>
        <v>Brad Phillis</v>
      </c>
      <c r="L29" s="10" t="str">
        <f t="shared" si="8"/>
        <v>1674</v>
      </c>
      <c r="M29" s="10" t="str">
        <f t="shared" si="9"/>
        <v/>
      </c>
    </row>
    <row r="30">
      <c r="A30" s="10" t="str">
        <f>'Enter Your Information Here'!A30</f>
        <v>29</v>
      </c>
      <c r="B30" s="10" t="str">
        <f>'Enter Your Information Here'!B30</f>
        <v>Jonathan Simmons</v>
      </c>
      <c r="C30" s="10" t="str">
        <f>'Enter Your Information Here'!I30</f>
        <v>F2004</v>
      </c>
      <c r="D30" s="10" t="str">
        <f>'Enter Your Information Here'!J30</f>
        <v/>
      </c>
      <c r="E30" s="10" t="str">
        <f t="shared" si="2"/>
        <v>8</v>
      </c>
      <c r="F30" s="10" t="str">
        <f t="shared" si="3"/>
        <v>2004</v>
      </c>
      <c r="G30" s="10" t="str">
        <f t="shared" si="4"/>
        <v/>
      </c>
      <c r="H30" s="10" t="str">
        <f t="shared" si="5"/>
        <v/>
      </c>
      <c r="I30" s="12" t="str">
        <f t="shared" si="6"/>
        <v>8/1/2004</v>
      </c>
      <c r="J30" s="10" t="str">
        <f t="shared" si="7"/>
        <v/>
      </c>
      <c r="K30" s="10" t="str">
        <f t="shared" si="1"/>
        <v>Jonathan Simmons</v>
      </c>
      <c r="L30" s="10" t="str">
        <f t="shared" si="8"/>
        <v>1674</v>
      </c>
      <c r="M30" s="10" t="str">
        <f t="shared" si="9"/>
        <v/>
      </c>
    </row>
    <row r="31">
      <c r="A31" s="10" t="str">
        <f>'Enter Your Information Here'!A31</f>
        <v>30</v>
      </c>
      <c r="B31" s="10" t="str">
        <f>'Enter Your Information Here'!B31</f>
        <v>Jed Wang</v>
      </c>
      <c r="C31" s="10" t="str">
        <f>'Enter Your Information Here'!I31</f>
        <v>F2004</v>
      </c>
      <c r="D31" s="10" t="str">
        <f>'Enter Your Information Here'!J31</f>
        <v>S2007</v>
      </c>
      <c r="E31" s="10" t="str">
        <f t="shared" si="2"/>
        <v>8</v>
      </c>
      <c r="F31" s="10" t="str">
        <f t="shared" si="3"/>
        <v>2004</v>
      </c>
      <c r="G31" s="10" t="str">
        <f t="shared" si="4"/>
        <v>1</v>
      </c>
      <c r="H31" s="10" t="str">
        <f t="shared" si="5"/>
        <v>2007</v>
      </c>
      <c r="I31" s="12" t="str">
        <f t="shared" si="6"/>
        <v>8/1/2004</v>
      </c>
      <c r="J31" s="12" t="str">
        <f t="shared" si="7"/>
        <v>5/1/2007</v>
      </c>
      <c r="K31" s="10" t="str">
        <f t="shared" si="1"/>
        <v>Jed Wang</v>
      </c>
      <c r="L31" s="10" t="str">
        <f t="shared" si="8"/>
        <v>1827</v>
      </c>
      <c r="M31" s="10" t="str">
        <f t="shared" si="9"/>
        <v>1003</v>
      </c>
    </row>
    <row r="32">
      <c r="A32" s="10" t="str">
        <f>'Enter Your Information Here'!A32</f>
        <v>31</v>
      </c>
      <c r="B32" s="10" t="str">
        <f>'Enter Your Information Here'!B32</f>
        <v>Phillip Childers</v>
      </c>
      <c r="C32" s="10" t="str">
        <f>'Enter Your Information Here'!I32</f>
        <v>S2005</v>
      </c>
      <c r="D32" s="10" t="str">
        <f>'Enter Your Information Here'!J32</f>
        <v/>
      </c>
      <c r="E32" s="10" t="str">
        <f t="shared" si="2"/>
        <v>1</v>
      </c>
      <c r="F32" s="10" t="str">
        <f t="shared" si="3"/>
        <v>2005</v>
      </c>
      <c r="G32" s="10" t="str">
        <f t="shared" si="4"/>
        <v/>
      </c>
      <c r="H32" s="10" t="str">
        <f t="shared" si="5"/>
        <v/>
      </c>
      <c r="I32" s="12" t="str">
        <f t="shared" si="6"/>
        <v>1/1/2005</v>
      </c>
      <c r="J32" s="10" t="str">
        <f t="shared" si="7"/>
        <v/>
      </c>
      <c r="K32" s="10" t="str">
        <f t="shared" si="1"/>
        <v>Phillip Childers</v>
      </c>
      <c r="L32" s="10" t="str">
        <f t="shared" si="8"/>
        <v>1827</v>
      </c>
      <c r="M32" s="10" t="str">
        <f t="shared" si="9"/>
        <v/>
      </c>
    </row>
    <row r="33">
      <c r="A33" s="10" t="str">
        <f>'Enter Your Information Here'!A33</f>
        <v>32</v>
      </c>
      <c r="B33" s="10" t="str">
        <f>'Enter Your Information Here'!B33</f>
        <v>Andrew DiMartino</v>
      </c>
      <c r="C33" s="10" t="str">
        <f>'Enter Your Information Here'!I33</f>
        <v>S2005</v>
      </c>
      <c r="D33" s="10" t="str">
        <f>'Enter Your Information Here'!J33</f>
        <v>S2008</v>
      </c>
      <c r="E33" s="10" t="str">
        <f t="shared" si="2"/>
        <v>1</v>
      </c>
      <c r="F33" s="10" t="str">
        <f t="shared" si="3"/>
        <v>2005</v>
      </c>
      <c r="G33" s="10" t="str">
        <f t="shared" si="4"/>
        <v>1</v>
      </c>
      <c r="H33" s="10" t="str">
        <f t="shared" si="5"/>
        <v>2008</v>
      </c>
      <c r="I33" s="12" t="str">
        <f t="shared" si="6"/>
        <v>1/1/2005</v>
      </c>
      <c r="J33" s="12" t="str">
        <f t="shared" si="7"/>
        <v>4/30/2008</v>
      </c>
      <c r="K33" s="10" t="str">
        <f t="shared" si="1"/>
        <v>Andrew DiMartino</v>
      </c>
      <c r="L33" s="10" t="str">
        <f t="shared" si="8"/>
        <v>1827</v>
      </c>
      <c r="M33" s="10" t="str">
        <f t="shared" si="9"/>
        <v>1215</v>
      </c>
    </row>
    <row r="34">
      <c r="A34" s="10" t="str">
        <f>'Enter Your Information Here'!A34</f>
        <v>33</v>
      </c>
      <c r="B34" s="10" t="str">
        <f>'Enter Your Information Here'!B34</f>
        <v>Brian Fenty</v>
      </c>
      <c r="C34" s="10" t="str">
        <f>'Enter Your Information Here'!I34</f>
        <v>S2005</v>
      </c>
      <c r="D34" s="10" t="str">
        <f>'Enter Your Information Here'!J34</f>
        <v/>
      </c>
      <c r="E34" s="10" t="str">
        <f t="shared" si="2"/>
        <v>1</v>
      </c>
      <c r="F34" s="10" t="str">
        <f t="shared" si="3"/>
        <v>2005</v>
      </c>
      <c r="G34" s="10" t="str">
        <f t="shared" si="4"/>
        <v/>
      </c>
      <c r="H34" s="10" t="str">
        <f t="shared" si="5"/>
        <v/>
      </c>
      <c r="I34" s="12" t="str">
        <f t="shared" si="6"/>
        <v>1/1/2005</v>
      </c>
      <c r="J34" s="10" t="str">
        <f t="shared" si="7"/>
        <v/>
      </c>
      <c r="K34" s="10" t="str">
        <f t="shared" si="1"/>
        <v>Brian Fenty</v>
      </c>
      <c r="L34" s="10" t="str">
        <f t="shared" si="8"/>
        <v>2039</v>
      </c>
      <c r="M34" s="10" t="str">
        <f t="shared" si="9"/>
        <v/>
      </c>
    </row>
    <row r="35">
      <c r="A35" s="10" t="str">
        <f>'Enter Your Information Here'!A35</f>
        <v>34</v>
      </c>
      <c r="B35" s="10" t="str">
        <f>'Enter Your Information Here'!B35</f>
        <v>Patrick Massey</v>
      </c>
      <c r="C35" s="10" t="str">
        <f>'Enter Your Information Here'!I35</f>
        <v>F2005</v>
      </c>
      <c r="D35" s="10" t="str">
        <f>'Enter Your Information Here'!J35</f>
        <v>S2008</v>
      </c>
      <c r="E35" s="10" t="str">
        <f t="shared" si="2"/>
        <v>8</v>
      </c>
      <c r="F35" s="10" t="str">
        <f t="shared" si="3"/>
        <v>2005</v>
      </c>
      <c r="G35" s="10" t="str">
        <f t="shared" si="4"/>
        <v>1</v>
      </c>
      <c r="H35" s="10" t="str">
        <f t="shared" si="5"/>
        <v>2008</v>
      </c>
      <c r="I35" s="12" t="str">
        <f t="shared" si="6"/>
        <v>8/1/2005</v>
      </c>
      <c r="J35" s="12" t="str">
        <f t="shared" si="7"/>
        <v>4/30/2008</v>
      </c>
      <c r="K35" s="10" t="str">
        <f t="shared" si="1"/>
        <v>Patrick Massey</v>
      </c>
      <c r="L35" s="10" t="str">
        <f t="shared" si="8"/>
        <v>2039</v>
      </c>
      <c r="M35" s="10" t="str">
        <f t="shared" si="9"/>
        <v>1003</v>
      </c>
    </row>
    <row r="36">
      <c r="A36" s="10" t="str">
        <f>'Enter Your Information Here'!A36</f>
        <v>35</v>
      </c>
      <c r="B36" s="10" t="str">
        <f>'Enter Your Information Here'!B36</f>
        <v>Kevin Wenzel</v>
      </c>
      <c r="C36" s="10" t="str">
        <f>'Enter Your Information Here'!I36</f>
        <v>F2005</v>
      </c>
      <c r="D36" s="10" t="str">
        <f>'Enter Your Information Here'!J36</f>
        <v>S2009</v>
      </c>
      <c r="E36" s="10" t="str">
        <f t="shared" si="2"/>
        <v>8</v>
      </c>
      <c r="F36" s="10" t="str">
        <f t="shared" si="3"/>
        <v>2005</v>
      </c>
      <c r="G36" s="10" t="str">
        <f t="shared" si="4"/>
        <v>1</v>
      </c>
      <c r="H36" s="10" t="str">
        <f t="shared" si="5"/>
        <v>2009</v>
      </c>
      <c r="I36" s="12" t="str">
        <f t="shared" si="6"/>
        <v>8/1/2005</v>
      </c>
      <c r="J36" s="12" t="str">
        <f t="shared" si="7"/>
        <v>5/1/2009</v>
      </c>
      <c r="K36" s="10" t="str">
        <f t="shared" si="1"/>
        <v>Kevin Wenzel</v>
      </c>
      <c r="L36" s="10" t="str">
        <f t="shared" si="8"/>
        <v>2192</v>
      </c>
      <c r="M36" s="10" t="str">
        <f t="shared" si="9"/>
        <v>1369</v>
      </c>
    </row>
    <row r="37">
      <c r="A37" s="10" t="str">
        <f>'Enter Your Information Here'!A37</f>
        <v>36</v>
      </c>
      <c r="B37" s="10" t="str">
        <f>'Enter Your Information Here'!B37</f>
        <v>Eric Ballhaussen</v>
      </c>
      <c r="C37" s="10" t="str">
        <f>'Enter Your Information Here'!I37</f>
        <v>S2006</v>
      </c>
      <c r="D37" s="10" t="str">
        <f>'Enter Your Information Here'!J37</f>
        <v>S2009</v>
      </c>
      <c r="E37" s="10" t="str">
        <f t="shared" si="2"/>
        <v>1</v>
      </c>
      <c r="F37" s="10" t="str">
        <f t="shared" si="3"/>
        <v>2006</v>
      </c>
      <c r="G37" s="10" t="str">
        <f t="shared" si="4"/>
        <v>1</v>
      </c>
      <c r="H37" s="10" t="str">
        <f t="shared" si="5"/>
        <v>2009</v>
      </c>
      <c r="I37" s="12" t="str">
        <f t="shared" si="6"/>
        <v>1/1/2006</v>
      </c>
      <c r="J37" s="12" t="str">
        <f t="shared" si="7"/>
        <v>5/1/2009</v>
      </c>
      <c r="K37" s="10" t="str">
        <f t="shared" si="1"/>
        <v>Eric Ballhaussen</v>
      </c>
      <c r="L37" s="10" t="str">
        <f t="shared" si="8"/>
        <v>2192</v>
      </c>
      <c r="M37" s="10" t="str">
        <f t="shared" si="9"/>
        <v>1216</v>
      </c>
    </row>
    <row r="38">
      <c r="A38" s="10" t="str">
        <f>'Enter Your Information Here'!A38</f>
        <v>37</v>
      </c>
      <c r="B38" s="10" t="str">
        <f>'Enter Your Information Here'!B38</f>
        <v>Ryan Presley</v>
      </c>
      <c r="C38" s="10" t="str">
        <f>'Enter Your Information Here'!I38</f>
        <v>S2006</v>
      </c>
      <c r="D38" s="10" t="str">
        <f>'Enter Your Information Here'!J38</f>
        <v>S2008</v>
      </c>
      <c r="E38" s="10" t="str">
        <f t="shared" si="2"/>
        <v>1</v>
      </c>
      <c r="F38" s="10" t="str">
        <f t="shared" si="3"/>
        <v>2006</v>
      </c>
      <c r="G38" s="10" t="str">
        <f t="shared" si="4"/>
        <v>1</v>
      </c>
      <c r="H38" s="10" t="str">
        <f t="shared" si="5"/>
        <v>2008</v>
      </c>
      <c r="I38" s="12" t="str">
        <f t="shared" si="6"/>
        <v>1/1/2006</v>
      </c>
      <c r="J38" s="12" t="str">
        <f t="shared" si="7"/>
        <v>4/30/2008</v>
      </c>
      <c r="K38" s="10" t="str">
        <f t="shared" si="1"/>
        <v>Ryan Presley</v>
      </c>
      <c r="L38" s="10" t="str">
        <f t="shared" si="8"/>
        <v>#VALUE!</v>
      </c>
      <c r="M38" s="10" t="str">
        <f t="shared" si="9"/>
        <v>850</v>
      </c>
    </row>
    <row r="39">
      <c r="A39" s="10" t="str">
        <f>'Enter Your Information Here'!A39</f>
        <v>38</v>
      </c>
      <c r="B39" s="10" t="str">
        <f>'Enter Your Information Here'!B39</f>
        <v>William Reid</v>
      </c>
      <c r="C39" s="10" t="str">
        <f>'Enter Your Information Here'!I39</f>
        <v/>
      </c>
      <c r="D39" s="10" t="str">
        <f>'Enter Your Information Here'!J39</f>
        <v/>
      </c>
      <c r="E39" s="10" t="str">
        <f t="shared" si="2"/>
        <v/>
      </c>
      <c r="F39" s="10" t="str">
        <f t="shared" si="3"/>
        <v/>
      </c>
      <c r="G39" s="10" t="str">
        <f t="shared" si="4"/>
        <v/>
      </c>
      <c r="H39" s="10" t="str">
        <f t="shared" si="5"/>
        <v/>
      </c>
      <c r="I39" s="10" t="str">
        <f t="shared" si="6"/>
        <v/>
      </c>
      <c r="J39" s="10" t="str">
        <f t="shared" si="7"/>
        <v/>
      </c>
      <c r="K39" s="10" t="str">
        <f t="shared" si="1"/>
        <v>William Reid</v>
      </c>
      <c r="L39" s="10" t="str">
        <f t="shared" si="8"/>
        <v>#VALUE!</v>
      </c>
      <c r="M39" s="10" t="str">
        <f t="shared" si="9"/>
        <v/>
      </c>
    </row>
    <row r="40">
      <c r="A40" s="10" t="str">
        <f>'Enter Your Information Here'!A40</f>
        <v>39</v>
      </c>
      <c r="B40" s="10" t="str">
        <f>'Enter Your Information Here'!B40</f>
        <v>Kiel Hagwood</v>
      </c>
      <c r="C40" s="10" t="str">
        <f>'Enter Your Information Here'!I40</f>
        <v/>
      </c>
      <c r="D40" s="10" t="str">
        <f>'Enter Your Information Here'!J40</f>
        <v/>
      </c>
      <c r="E40" s="10" t="str">
        <f t="shared" si="2"/>
        <v/>
      </c>
      <c r="F40" s="10" t="str">
        <f t="shared" si="3"/>
        <v/>
      </c>
      <c r="G40" s="10" t="str">
        <f t="shared" si="4"/>
        <v/>
      </c>
      <c r="H40" s="10" t="str">
        <f t="shared" si="5"/>
        <v/>
      </c>
      <c r="I40" s="10" t="str">
        <f t="shared" si="6"/>
        <v/>
      </c>
      <c r="J40" s="10" t="str">
        <f t="shared" si="7"/>
        <v/>
      </c>
      <c r="K40" s="10" t="str">
        <f t="shared" si="1"/>
        <v>Kiel Hagwood</v>
      </c>
      <c r="L40" s="10" t="str">
        <f t="shared" si="8"/>
        <v>#VALUE!</v>
      </c>
      <c r="M40" s="10" t="str">
        <f t="shared" si="9"/>
        <v/>
      </c>
    </row>
    <row r="41">
      <c r="A41" s="10" t="str">
        <f>'Enter Your Information Here'!A41</f>
        <v>40</v>
      </c>
      <c r="B41" s="10" t="str">
        <f>'Enter Your Information Here'!B41</f>
        <v>Jorge Izquierdo</v>
      </c>
      <c r="C41" s="10" t="str">
        <f>'Enter Your Information Here'!I41</f>
        <v/>
      </c>
      <c r="D41" s="10" t="str">
        <f>'Enter Your Information Here'!J41</f>
        <v>S2009</v>
      </c>
      <c r="E41" s="10" t="str">
        <f t="shared" si="2"/>
        <v/>
      </c>
      <c r="F41" s="10" t="str">
        <f t="shared" si="3"/>
        <v/>
      </c>
      <c r="G41" s="10" t="str">
        <f t="shared" si="4"/>
        <v>1</v>
      </c>
      <c r="H41" s="10" t="str">
        <f t="shared" si="5"/>
        <v>2009</v>
      </c>
      <c r="I41" s="10" t="str">
        <f t="shared" si="6"/>
        <v/>
      </c>
      <c r="J41" s="12" t="str">
        <f t="shared" si="7"/>
        <v>5/1/2009</v>
      </c>
      <c r="K41" s="10" t="str">
        <f t="shared" si="1"/>
        <v>Jorge Izquierdo</v>
      </c>
      <c r="L41" s="10" t="str">
        <f t="shared" si="8"/>
        <v>#VALUE!</v>
      </c>
      <c r="M41" s="10" t="str">
        <f t="shared" si="9"/>
        <v/>
      </c>
    </row>
    <row r="42">
      <c r="A42" s="10" t="str">
        <f>'Enter Your Information Here'!A42</f>
        <v>41</v>
      </c>
      <c r="B42" s="10" t="str">
        <f>'Enter Your Information Here'!B42</f>
        <v>Andrew Magill</v>
      </c>
      <c r="C42" s="10" t="str">
        <f>'Enter Your Information Here'!I42</f>
        <v/>
      </c>
      <c r="D42" s="10" t="str">
        <f>'Enter Your Information Here'!J42</f>
        <v/>
      </c>
      <c r="E42" s="10" t="str">
        <f t="shared" si="2"/>
        <v/>
      </c>
      <c r="F42" s="10" t="str">
        <f t="shared" si="3"/>
        <v/>
      </c>
      <c r="G42" s="10" t="str">
        <f t="shared" si="4"/>
        <v/>
      </c>
      <c r="H42" s="10" t="str">
        <f t="shared" si="5"/>
        <v/>
      </c>
      <c r="I42" s="10" t="str">
        <f t="shared" si="6"/>
        <v/>
      </c>
      <c r="J42" s="10" t="str">
        <f t="shared" si="7"/>
        <v/>
      </c>
      <c r="K42" s="10" t="str">
        <f t="shared" si="1"/>
        <v>Andrew Magill</v>
      </c>
      <c r="L42" s="10" t="str">
        <f t="shared" si="8"/>
        <v>2557</v>
      </c>
      <c r="M42" s="10" t="str">
        <f t="shared" si="9"/>
        <v/>
      </c>
    </row>
    <row r="43">
      <c r="A43" s="10" t="str">
        <f>'Enter Your Information Here'!A43</f>
        <v>42</v>
      </c>
      <c r="B43" s="10" t="str">
        <f>'Enter Your Information Here'!B43</f>
        <v>Jacob Osborne</v>
      </c>
      <c r="C43" s="10" t="str">
        <f>'Enter Your Information Here'!I43</f>
        <v>S2007</v>
      </c>
      <c r="D43" s="10" t="str">
        <f>'Enter Your Information Here'!J43</f>
        <v>F2009</v>
      </c>
      <c r="E43" s="10" t="str">
        <f t="shared" si="2"/>
        <v>1</v>
      </c>
      <c r="F43" s="10" t="str">
        <f t="shared" si="3"/>
        <v>2007</v>
      </c>
      <c r="G43" s="10" t="str">
        <f t="shared" si="4"/>
        <v>8</v>
      </c>
      <c r="H43" s="10" t="str">
        <f t="shared" si="5"/>
        <v>2009</v>
      </c>
      <c r="I43" s="12" t="str">
        <f t="shared" si="6"/>
        <v>1/1/2007</v>
      </c>
      <c r="J43" s="12" t="str">
        <f t="shared" si="7"/>
        <v>11/29/2009</v>
      </c>
      <c r="K43" s="10" t="str">
        <f t="shared" si="1"/>
        <v>Jacob Osborne</v>
      </c>
      <c r="L43" s="10" t="str">
        <f t="shared" si="8"/>
        <v>2769</v>
      </c>
      <c r="M43" s="10" t="str">
        <f t="shared" si="9"/>
        <v>1063</v>
      </c>
    </row>
    <row r="44">
      <c r="A44" s="10" t="str">
        <f>'Enter Your Information Here'!A44</f>
        <v>43</v>
      </c>
      <c r="B44" s="10" t="str">
        <f>'Enter Your Information Here'!B44</f>
        <v>Wilkes Armstrong</v>
      </c>
      <c r="C44" s="10" t="str">
        <f>'Enter Your Information Here'!I44</f>
        <v>F2007</v>
      </c>
      <c r="D44" s="10" t="str">
        <f>'Enter Your Information Here'!J44</f>
        <v>F2009</v>
      </c>
      <c r="E44" s="10" t="str">
        <f t="shared" si="2"/>
        <v>8</v>
      </c>
      <c r="F44" s="10" t="str">
        <f t="shared" si="3"/>
        <v>2007</v>
      </c>
      <c r="G44" s="10" t="str">
        <f t="shared" si="4"/>
        <v>8</v>
      </c>
      <c r="H44" s="10" t="str">
        <f t="shared" si="5"/>
        <v>2009</v>
      </c>
      <c r="I44" s="12" t="str">
        <f t="shared" si="6"/>
        <v>8/1/2007</v>
      </c>
      <c r="J44" s="12" t="str">
        <f t="shared" si="7"/>
        <v>11/29/2009</v>
      </c>
      <c r="K44" s="10" t="str">
        <f t="shared" si="1"/>
        <v>Wilkes Armstrong</v>
      </c>
      <c r="L44" s="10" t="str">
        <f t="shared" si="8"/>
        <v>2769</v>
      </c>
      <c r="M44" s="10" t="str">
        <f t="shared" si="9"/>
        <v>851</v>
      </c>
    </row>
    <row r="45">
      <c r="A45" s="10" t="str">
        <f>'Enter Your Information Here'!A45</f>
        <v>44</v>
      </c>
      <c r="B45" s="10" t="str">
        <f>'Enter Your Information Here'!B45</f>
        <v>Yorick de Visser</v>
      </c>
      <c r="C45" s="10" t="str">
        <f>'Enter Your Information Here'!I45</f>
        <v>F2007</v>
      </c>
      <c r="D45" s="10" t="str">
        <f>'Enter Your Information Here'!J45</f>
        <v/>
      </c>
      <c r="E45" s="10" t="str">
        <f t="shared" si="2"/>
        <v>8</v>
      </c>
      <c r="F45" s="10" t="str">
        <f t="shared" si="3"/>
        <v>2007</v>
      </c>
      <c r="G45" s="10" t="str">
        <f t="shared" si="4"/>
        <v/>
      </c>
      <c r="H45" s="10" t="str">
        <f t="shared" si="5"/>
        <v/>
      </c>
      <c r="I45" s="12" t="str">
        <f t="shared" si="6"/>
        <v>8/1/2007</v>
      </c>
      <c r="J45" s="10" t="str">
        <f t="shared" si="7"/>
        <v/>
      </c>
      <c r="K45" s="10" t="str">
        <f t="shared" si="1"/>
        <v>Yorick de Visser</v>
      </c>
      <c r="L45" s="10" t="str">
        <f t="shared" si="8"/>
        <v>2769</v>
      </c>
      <c r="M45" s="10" t="str">
        <f t="shared" si="9"/>
        <v/>
      </c>
    </row>
    <row r="46">
      <c r="A46" s="10" t="str">
        <f>'Enter Your Information Here'!A46</f>
        <v>45</v>
      </c>
      <c r="B46" s="10" t="str">
        <f>'Enter Your Information Here'!B46</f>
        <v>Alex Holdaway</v>
      </c>
      <c r="C46" s="10" t="str">
        <f>'Enter Your Information Here'!I46</f>
        <v>F2007</v>
      </c>
      <c r="D46" s="10" t="str">
        <f>'Enter Your Information Here'!J46</f>
        <v>S2008</v>
      </c>
      <c r="E46" s="10" t="str">
        <f t="shared" si="2"/>
        <v>8</v>
      </c>
      <c r="F46" s="10" t="str">
        <f t="shared" si="3"/>
        <v>2007</v>
      </c>
      <c r="G46" s="10" t="str">
        <f t="shared" si="4"/>
        <v>1</v>
      </c>
      <c r="H46" s="10" t="str">
        <f t="shared" si="5"/>
        <v>2008</v>
      </c>
      <c r="I46" s="12" t="str">
        <f t="shared" si="6"/>
        <v>8/1/2007</v>
      </c>
      <c r="J46" s="12" t="str">
        <f t="shared" si="7"/>
        <v>4/30/2008</v>
      </c>
      <c r="K46" s="10" t="str">
        <f t="shared" si="1"/>
        <v>Alex Holdaway</v>
      </c>
      <c r="L46" s="10" t="str">
        <f t="shared" si="8"/>
        <v>2769</v>
      </c>
      <c r="M46" s="10" t="str">
        <f t="shared" si="9"/>
        <v>273</v>
      </c>
    </row>
    <row r="47">
      <c r="A47" s="10" t="str">
        <f>'Enter Your Information Here'!A47</f>
        <v>46</v>
      </c>
      <c r="B47" s="10" t="str">
        <f>'Enter Your Information Here'!B47</f>
        <v>Ben Phillis</v>
      </c>
      <c r="C47" s="10" t="str">
        <f>'Enter Your Information Here'!I47</f>
        <v>F2007</v>
      </c>
      <c r="D47" s="10" t="str">
        <f>'Enter Your Information Here'!J47</f>
        <v>S2011</v>
      </c>
      <c r="E47" s="10" t="str">
        <f t="shared" si="2"/>
        <v>8</v>
      </c>
      <c r="F47" s="10" t="str">
        <f t="shared" si="3"/>
        <v>2007</v>
      </c>
      <c r="G47" s="10" t="str">
        <f t="shared" si="4"/>
        <v>1</v>
      </c>
      <c r="H47" s="10" t="str">
        <f t="shared" si="5"/>
        <v>2011</v>
      </c>
      <c r="I47" s="12" t="str">
        <f t="shared" si="6"/>
        <v>8/1/2007</v>
      </c>
      <c r="J47" s="12" t="str">
        <f t="shared" si="7"/>
        <v>5/1/2011</v>
      </c>
      <c r="K47" s="10" t="str">
        <f t="shared" si="1"/>
        <v>Ben Phillis</v>
      </c>
      <c r="L47" s="10" t="str">
        <f t="shared" si="8"/>
        <v>2769</v>
      </c>
      <c r="M47" s="10" t="str">
        <f t="shared" si="9"/>
        <v>1369</v>
      </c>
    </row>
    <row r="48">
      <c r="A48" s="10" t="str">
        <f>'Enter Your Information Here'!A48</f>
        <v>47</v>
      </c>
      <c r="B48" s="10" t="str">
        <f>'Enter Your Information Here'!B48</f>
        <v>Micah Prendergast</v>
      </c>
      <c r="C48" s="10" t="str">
        <f>'Enter Your Information Here'!I48</f>
        <v>F2007</v>
      </c>
      <c r="D48" s="10" t="str">
        <f>'Enter Your Information Here'!J48</f>
        <v>S2009</v>
      </c>
      <c r="E48" s="10" t="str">
        <f t="shared" si="2"/>
        <v>8</v>
      </c>
      <c r="F48" s="10" t="str">
        <f t="shared" si="3"/>
        <v>2007</v>
      </c>
      <c r="G48" s="10" t="str">
        <f t="shared" si="4"/>
        <v>1</v>
      </c>
      <c r="H48" s="10" t="str">
        <f t="shared" si="5"/>
        <v>2009</v>
      </c>
      <c r="I48" s="12" t="str">
        <f t="shared" si="6"/>
        <v>8/1/2007</v>
      </c>
      <c r="J48" s="12" t="str">
        <f t="shared" si="7"/>
        <v>5/1/2009</v>
      </c>
      <c r="K48" s="10" t="str">
        <f t="shared" si="1"/>
        <v>Micah Prendergast</v>
      </c>
      <c r="L48" s="10" t="str">
        <f t="shared" si="8"/>
        <v>2769</v>
      </c>
      <c r="M48" s="10" t="str">
        <f t="shared" si="9"/>
        <v>639</v>
      </c>
    </row>
    <row r="49">
      <c r="A49" s="10" t="str">
        <f>'Enter Your Information Here'!A49</f>
        <v>48</v>
      </c>
      <c r="B49" s="10" t="str">
        <f>'Enter Your Information Here'!B49</f>
        <v>Natan Seidel</v>
      </c>
      <c r="C49" s="10" t="str">
        <f>'Enter Your Information Here'!I49</f>
        <v>F2007</v>
      </c>
      <c r="D49" s="10" t="str">
        <f>'Enter Your Information Here'!J49</f>
        <v>S2011</v>
      </c>
      <c r="E49" s="10" t="str">
        <f t="shared" si="2"/>
        <v>8</v>
      </c>
      <c r="F49" s="10" t="str">
        <f t="shared" si="3"/>
        <v>2007</v>
      </c>
      <c r="G49" s="10" t="str">
        <f t="shared" si="4"/>
        <v>1</v>
      </c>
      <c r="H49" s="10" t="str">
        <f t="shared" si="5"/>
        <v>2011</v>
      </c>
      <c r="I49" s="12" t="str">
        <f t="shared" si="6"/>
        <v>8/1/2007</v>
      </c>
      <c r="J49" s="12" t="str">
        <f t="shared" si="7"/>
        <v>5/1/2011</v>
      </c>
      <c r="K49" s="10" t="str">
        <f t="shared" si="1"/>
        <v>Natan Seidel</v>
      </c>
      <c r="L49" s="10" t="str">
        <f t="shared" si="8"/>
        <v>3135</v>
      </c>
      <c r="M49" s="10" t="str">
        <f t="shared" si="9"/>
        <v>1369</v>
      </c>
    </row>
    <row r="50">
      <c r="A50" s="10" t="str">
        <f>'Enter Your Information Here'!A50</f>
        <v>49</v>
      </c>
      <c r="B50" s="10" t="str">
        <f>'Enter Your Information Here'!B50</f>
        <v>Micah Caldwell</v>
      </c>
      <c r="C50" s="10" t="str">
        <f>'Enter Your Information Here'!I50</f>
        <v>F2008</v>
      </c>
      <c r="D50" s="10" t="str">
        <f>'Enter Your Information Here'!J50</f>
        <v>S2011</v>
      </c>
      <c r="E50" s="10" t="str">
        <f t="shared" si="2"/>
        <v>8</v>
      </c>
      <c r="F50" s="10" t="str">
        <f t="shared" si="3"/>
        <v>2008</v>
      </c>
      <c r="G50" s="10" t="str">
        <f t="shared" si="4"/>
        <v>1</v>
      </c>
      <c r="H50" s="10" t="str">
        <f t="shared" si="5"/>
        <v>2011</v>
      </c>
      <c r="I50" s="12" t="str">
        <f t="shared" si="6"/>
        <v>8/1/2008</v>
      </c>
      <c r="J50" s="12" t="str">
        <f t="shared" si="7"/>
        <v>5/1/2011</v>
      </c>
      <c r="K50" s="10" t="str">
        <f t="shared" si="1"/>
        <v>Micah Caldwell</v>
      </c>
      <c r="L50" s="10" t="str">
        <f t="shared" si="8"/>
        <v>3135</v>
      </c>
      <c r="M50" s="10" t="str">
        <f t="shared" si="9"/>
        <v>1003</v>
      </c>
    </row>
    <row r="51">
      <c r="A51" s="10" t="str">
        <f>'Enter Your Information Here'!A51</f>
        <v>50</v>
      </c>
      <c r="B51" s="10" t="str">
        <f>'Enter Your Information Here'!B51</f>
        <v>Kevin Garrett</v>
      </c>
      <c r="C51" s="10" t="str">
        <f>'Enter Your Information Here'!I51</f>
        <v>F2008</v>
      </c>
      <c r="D51" s="10" t="str">
        <f>'Enter Your Information Here'!J51</f>
        <v>S2009</v>
      </c>
      <c r="E51" s="10" t="str">
        <f t="shared" si="2"/>
        <v>8</v>
      </c>
      <c r="F51" s="10" t="str">
        <f t="shared" si="3"/>
        <v>2008</v>
      </c>
      <c r="G51" s="10" t="str">
        <f t="shared" si="4"/>
        <v>1</v>
      </c>
      <c r="H51" s="10" t="str">
        <f t="shared" si="5"/>
        <v>2009</v>
      </c>
      <c r="I51" s="12" t="str">
        <f t="shared" si="6"/>
        <v>8/1/2008</v>
      </c>
      <c r="J51" s="12" t="str">
        <f t="shared" si="7"/>
        <v>5/1/2009</v>
      </c>
      <c r="K51" s="10" t="str">
        <f t="shared" si="1"/>
        <v>Kevin Garrett</v>
      </c>
      <c r="L51" s="10" t="str">
        <f t="shared" si="8"/>
        <v>3135</v>
      </c>
      <c r="M51" s="10" t="str">
        <f t="shared" si="9"/>
        <v>273</v>
      </c>
    </row>
    <row r="52">
      <c r="A52" s="10" t="str">
        <f>'Enter Your Information Here'!A52</f>
        <v>51</v>
      </c>
      <c r="B52" s="10" t="str">
        <f>'Enter Your Information Here'!B52</f>
        <v>Will Bryant</v>
      </c>
      <c r="C52" s="10" t="str">
        <f>'Enter Your Information Here'!I52</f>
        <v>F2008</v>
      </c>
      <c r="D52" s="10" t="str">
        <f>'Enter Your Information Here'!J52</f>
        <v>S2011</v>
      </c>
      <c r="E52" s="10" t="str">
        <f t="shared" si="2"/>
        <v>8</v>
      </c>
      <c r="F52" s="10" t="str">
        <f t="shared" si="3"/>
        <v>2008</v>
      </c>
      <c r="G52" s="10" t="str">
        <f t="shared" si="4"/>
        <v>1</v>
      </c>
      <c r="H52" s="10" t="str">
        <f t="shared" si="5"/>
        <v>2011</v>
      </c>
      <c r="I52" s="12" t="str">
        <f t="shared" si="6"/>
        <v>8/1/2008</v>
      </c>
      <c r="J52" s="12" t="str">
        <f t="shared" si="7"/>
        <v>5/1/2011</v>
      </c>
      <c r="K52" s="10" t="str">
        <f t="shared" si="1"/>
        <v>Will Bryant</v>
      </c>
      <c r="L52" s="10" t="str">
        <f t="shared" si="8"/>
        <v>3135</v>
      </c>
      <c r="M52" s="10" t="str">
        <f t="shared" si="9"/>
        <v>1003</v>
      </c>
    </row>
    <row r="53">
      <c r="A53" s="10" t="str">
        <f>'Enter Your Information Here'!A53</f>
        <v>52</v>
      </c>
      <c r="B53" s="10" t="str">
        <f>'Enter Your Information Here'!B53</f>
        <v>Adam "Slater" Lawrence</v>
      </c>
      <c r="C53" s="10" t="str">
        <f>'Enter Your Information Here'!I53</f>
        <v>F2008</v>
      </c>
      <c r="D53" s="10" t="str">
        <f>'Enter Your Information Here'!J53</f>
        <v>S2011</v>
      </c>
      <c r="E53" s="10" t="str">
        <f t="shared" si="2"/>
        <v>8</v>
      </c>
      <c r="F53" s="10" t="str">
        <f t="shared" si="3"/>
        <v>2008</v>
      </c>
      <c r="G53" s="10" t="str">
        <f t="shared" si="4"/>
        <v>1</v>
      </c>
      <c r="H53" s="10" t="str">
        <f t="shared" si="5"/>
        <v>2011</v>
      </c>
      <c r="I53" s="12" t="str">
        <f t="shared" si="6"/>
        <v>8/1/2008</v>
      </c>
      <c r="J53" s="12" t="str">
        <f t="shared" si="7"/>
        <v>5/1/2011</v>
      </c>
      <c r="K53" s="10" t="str">
        <f t="shared" si="1"/>
        <v>Adam "Slater" Lawrence</v>
      </c>
      <c r="L53" s="10" t="str">
        <f t="shared" si="8"/>
        <v>3135</v>
      </c>
      <c r="M53" s="10" t="str">
        <f t="shared" si="9"/>
        <v>1003</v>
      </c>
    </row>
    <row r="54">
      <c r="A54" s="10" t="str">
        <f>'Enter Your Information Here'!A54</f>
        <v>53</v>
      </c>
      <c r="B54" s="10" t="str">
        <f>'Enter Your Information Here'!B54</f>
        <v>Adam Schreiner</v>
      </c>
      <c r="C54" s="10" t="str">
        <f>'Enter Your Information Here'!I54</f>
        <v>F2008</v>
      </c>
      <c r="D54" s="10" t="str">
        <f>'Enter Your Information Here'!J54</f>
        <v/>
      </c>
      <c r="E54" s="10" t="str">
        <f t="shared" si="2"/>
        <v>8</v>
      </c>
      <c r="F54" s="10" t="str">
        <f t="shared" si="3"/>
        <v>2008</v>
      </c>
      <c r="G54" s="10" t="str">
        <f t="shared" si="4"/>
        <v/>
      </c>
      <c r="H54" s="10" t="str">
        <f t="shared" si="5"/>
        <v/>
      </c>
      <c r="I54" s="12" t="str">
        <f t="shared" si="6"/>
        <v>8/1/2008</v>
      </c>
      <c r="J54" s="10" t="str">
        <f t="shared" si="7"/>
        <v/>
      </c>
      <c r="K54" s="10" t="str">
        <f t="shared" si="1"/>
        <v>Adam Schreiner</v>
      </c>
      <c r="L54" s="10" t="str">
        <f t="shared" si="8"/>
        <v>3288</v>
      </c>
      <c r="M54" s="10" t="str">
        <f t="shared" si="9"/>
        <v/>
      </c>
    </row>
    <row r="55">
      <c r="A55" s="10" t="str">
        <f>'Enter Your Information Here'!A55</f>
        <v>54</v>
      </c>
      <c r="B55" s="10" t="str">
        <f>'Enter Your Information Here'!B55</f>
        <v>Seth Gearren</v>
      </c>
      <c r="C55" s="10" t="str">
        <f>'Enter Your Information Here'!I55</f>
        <v>S2009</v>
      </c>
      <c r="D55" s="10" t="str">
        <f>'Enter Your Information Here'!J55</f>
        <v>S2011</v>
      </c>
      <c r="E55" s="10" t="str">
        <f t="shared" si="2"/>
        <v>1</v>
      </c>
      <c r="F55" s="10" t="str">
        <f t="shared" si="3"/>
        <v>2009</v>
      </c>
      <c r="G55" s="10" t="str">
        <f t="shared" si="4"/>
        <v>1</v>
      </c>
      <c r="H55" s="10" t="str">
        <f t="shared" si="5"/>
        <v>2011</v>
      </c>
      <c r="I55" s="12" t="str">
        <f t="shared" si="6"/>
        <v>1/1/2009</v>
      </c>
      <c r="J55" s="12" t="str">
        <f t="shared" si="7"/>
        <v>5/1/2011</v>
      </c>
      <c r="K55" s="10" t="str">
        <f t="shared" si="1"/>
        <v>Seth Gearren</v>
      </c>
      <c r="L55" s="10" t="str">
        <f t="shared" si="8"/>
        <v>3288</v>
      </c>
      <c r="M55" s="10" t="str">
        <f t="shared" si="9"/>
        <v>850</v>
      </c>
    </row>
    <row r="56">
      <c r="A56" s="10" t="str">
        <f>'Enter Your Information Here'!A56</f>
        <v>55</v>
      </c>
      <c r="B56" s="10" t="str">
        <f>'Enter Your Information Here'!B56</f>
        <v>Adam Pasour</v>
      </c>
      <c r="C56" s="10" t="str">
        <f>'Enter Your Information Here'!I56</f>
        <v>S2009</v>
      </c>
      <c r="D56" s="10" t="str">
        <f>'Enter Your Information Here'!J56</f>
        <v>S2011</v>
      </c>
      <c r="E56" s="10" t="str">
        <f t="shared" si="2"/>
        <v>1</v>
      </c>
      <c r="F56" s="10" t="str">
        <f t="shared" si="3"/>
        <v>2009</v>
      </c>
      <c r="G56" s="10" t="str">
        <f t="shared" si="4"/>
        <v>1</v>
      </c>
      <c r="H56" s="10" t="str">
        <f t="shared" si="5"/>
        <v>2011</v>
      </c>
      <c r="I56" s="12" t="str">
        <f t="shared" si="6"/>
        <v>1/1/2009</v>
      </c>
      <c r="J56" s="12" t="str">
        <f t="shared" si="7"/>
        <v>5/1/2011</v>
      </c>
      <c r="K56" s="10" t="str">
        <f t="shared" si="1"/>
        <v>Adam Pasour</v>
      </c>
      <c r="L56" s="10" t="str">
        <f t="shared" si="8"/>
        <v>#VALUE!</v>
      </c>
      <c r="M56" s="10" t="str">
        <f t="shared" si="9"/>
        <v>850</v>
      </c>
    </row>
    <row r="57">
      <c r="A57" s="10" t="str">
        <f>'Enter Your Information Here'!A57</f>
        <v>56</v>
      </c>
      <c r="B57" s="10" t="str">
        <f>'Enter Your Information Here'!B57</f>
        <v>CJ Powell</v>
      </c>
      <c r="K57" s="10" t="str">
        <f t="shared" si="1"/>
        <v>CJ Powell</v>
      </c>
      <c r="L57" s="10" t="str">
        <f t="shared" si="8"/>
        <v>#VALUE!</v>
      </c>
      <c r="M57" s="10" t="str">
        <f t="shared" si="9"/>
        <v/>
      </c>
    </row>
    <row r="58">
      <c r="A58" s="10" t="str">
        <f>'Enter Your Information Here'!A59</f>
        <v>58</v>
      </c>
      <c r="B58" s="10" t="str">
        <f>'Enter Your Information Here'!B59</f>
        <v>Danny Gassaway</v>
      </c>
      <c r="K58" s="10" t="str">
        <f t="shared" si="1"/>
        <v>Danny Gassaway</v>
      </c>
      <c r="L58" s="10" t="str">
        <f t="shared" si="8"/>
        <v>#VALUE!</v>
      </c>
      <c r="M58" s="10" t="str">
        <f t="shared" si="9"/>
        <v/>
      </c>
    </row>
    <row r="59">
      <c r="A59" s="10" t="str">
        <f>'Enter Your Information Here'!A60</f>
        <v>59</v>
      </c>
      <c r="B59" s="10" t="str">
        <f>'Enter Your Information Here'!B60</f>
        <v>Dustin Sellers</v>
      </c>
      <c r="K59" s="10" t="str">
        <f t="shared" si="1"/>
        <v>Dustin Sellers</v>
      </c>
      <c r="L59" s="10" t="str">
        <f t="shared" si="8"/>
        <v>#VALUE!</v>
      </c>
      <c r="M59" s="10" t="str">
        <f t="shared" si="9"/>
        <v/>
      </c>
    </row>
    <row r="60">
      <c r="A60" s="10" t="str">
        <f>'Enter Your Information Here'!A61</f>
        <v>60</v>
      </c>
      <c r="B60" s="10" t="str">
        <f>'Enter Your Information Here'!B61</f>
        <v>Ben Barge</v>
      </c>
      <c r="K60" s="10" t="str">
        <f t="shared" si="1"/>
        <v>Ben Barge</v>
      </c>
      <c r="L60" s="10" t="str">
        <f t="shared" si="8"/>
        <v>#VALUE!</v>
      </c>
      <c r="M60" s="10" t="str">
        <f t="shared" si="9"/>
        <v/>
      </c>
    </row>
    <row r="61">
      <c r="A61" s="10" t="str">
        <f>'Enter Your Information Here'!A62</f>
        <v>61</v>
      </c>
      <c r="B61" s="10" t="str">
        <f>'Enter Your Information Here'!B62</f>
        <v>Bobby Gollmar</v>
      </c>
      <c r="K61" s="10" t="str">
        <f t="shared" si="1"/>
        <v>Bobby Gollmar</v>
      </c>
      <c r="L61" s="10" t="str">
        <f t="shared" si="8"/>
        <v>#VALUE!</v>
      </c>
      <c r="M61" s="10" t="str">
        <f t="shared" si="9"/>
        <v/>
      </c>
    </row>
    <row r="62">
      <c r="A62" s="10" t="str">
        <f>'Enter Your Information Here'!A63</f>
        <v>62</v>
      </c>
      <c r="B62" s="10" t="str">
        <f>'Enter Your Information Here'!B63</f>
        <v>Evan Doyle</v>
      </c>
      <c r="K62" s="10" t="str">
        <f t="shared" si="1"/>
        <v>Evan Doyle</v>
      </c>
      <c r="L62" s="10" t="str">
        <f t="shared" si="8"/>
        <v>#VALUE!</v>
      </c>
      <c r="M62" s="10" t="str">
        <f t="shared" si="9"/>
        <v/>
      </c>
    </row>
    <row r="63">
      <c r="A63" s="10" t="str">
        <f>'Enter Your Information Here'!A64</f>
        <v>63</v>
      </c>
      <c r="B63" s="10" t="str">
        <f>'Enter Your Information Here'!B64</f>
        <v>Daniel Heyward</v>
      </c>
      <c r="K63" s="10" t="str">
        <f t="shared" si="1"/>
        <v>Daniel Heyward</v>
      </c>
      <c r="L63" s="10" t="str">
        <f t="shared" si="8"/>
        <v>#VALUE!</v>
      </c>
      <c r="M63" s="10" t="str">
        <f t="shared" si="9"/>
        <v/>
      </c>
    </row>
    <row r="64">
      <c r="A64" s="10" t="str">
        <f>'Enter Your Information Here'!A65</f>
        <v>64</v>
      </c>
      <c r="B64" s="10" t="str">
        <f>'Enter Your Information Here'!B65</f>
        <v>Turner Bowman</v>
      </c>
      <c r="K64" s="10" t="str">
        <f t="shared" si="1"/>
        <v>Turner Bowman</v>
      </c>
      <c r="L64" s="10" t="str">
        <f t="shared" si="8"/>
        <v>#VALUE!</v>
      </c>
      <c r="M64" s="10" t="str">
        <f t="shared" si="9"/>
        <v/>
      </c>
    </row>
    <row r="65">
      <c r="K65" s="10" t="str">
        <f t="shared" si="1"/>
        <v/>
      </c>
      <c r="L65" s="10" t="str">
        <f t="shared" si="8"/>
        <v>#VALUE!</v>
      </c>
      <c r="M65" s="10" t="str">
        <f t="shared" si="9"/>
        <v/>
      </c>
    </row>
    <row r="66">
      <c r="K66" s="10" t="str">
        <f t="shared" si="1"/>
        <v/>
      </c>
      <c r="L66" s="10" t="str">
        <f t="shared" si="8"/>
        <v>#VALUE!</v>
      </c>
      <c r="M66" s="10" t="str">
        <f t="shared" si="9"/>
        <v/>
      </c>
    </row>
    <row r="67">
      <c r="K67" s="10" t="str">
        <f t="shared" si="1"/>
        <v/>
      </c>
      <c r="L67" s="10" t="str">
        <f t="shared" si="8"/>
        <v>#VALUE!</v>
      </c>
      <c r="M67" s="10" t="str">
        <f t="shared" si="9"/>
        <v/>
      </c>
    </row>
    <row r="68">
      <c r="K68" s="10" t="str">
        <f t="shared" si="1"/>
        <v/>
      </c>
      <c r="L68" s="10" t="str">
        <f t="shared" si="8"/>
        <v>#VALUE!</v>
      </c>
      <c r="M68" s="10" t="str">
        <f t="shared" si="9"/>
        <v/>
      </c>
    </row>
    <row r="69">
      <c r="K69" s="10" t="str">
        <f t="shared" si="1"/>
        <v/>
      </c>
      <c r="L69" s="10" t="str">
        <f t="shared" si="8"/>
        <v>#VALUE!</v>
      </c>
      <c r="M69" s="10" t="str">
        <f t="shared" si="9"/>
        <v/>
      </c>
    </row>
    <row r="70">
      <c r="K70" s="10" t="str">
        <f t="shared" si="1"/>
        <v/>
      </c>
      <c r="L70" s="10" t="str">
        <f t="shared" si="8"/>
        <v>#VALUE!</v>
      </c>
      <c r="M70" s="10" t="str">
        <f t="shared" si="9"/>
        <v/>
      </c>
    </row>
    <row r="71">
      <c r="K71" s="10" t="str">
        <f t="shared" si="1"/>
        <v/>
      </c>
      <c r="L71" s="10" t="str">
        <f t="shared" si="8"/>
        <v>#VALUE!</v>
      </c>
      <c r="M71" s="10" t="str">
        <f t="shared" si="9"/>
        <v/>
      </c>
    </row>
    <row r="72">
      <c r="K72" s="10" t="str">
        <f t="shared" si="1"/>
        <v/>
      </c>
      <c r="L72" s="10" t="str">
        <f t="shared" si="8"/>
        <v>#VALUE!</v>
      </c>
      <c r="M72" s="10" t="str">
        <f t="shared" si="9"/>
        <v/>
      </c>
    </row>
    <row r="73">
      <c r="K73" s="10" t="str">
        <f t="shared" si="1"/>
        <v/>
      </c>
      <c r="L73" s="10" t="str">
        <f t="shared" si="8"/>
        <v>#VALUE!</v>
      </c>
      <c r="M73" s="10" t="str">
        <f t="shared" si="9"/>
        <v/>
      </c>
    </row>
    <row r="74">
      <c r="K74" s="10" t="str">
        <f t="shared" si="1"/>
        <v/>
      </c>
      <c r="L74" s="10" t="str">
        <f t="shared" si="8"/>
        <v>#VALUE!</v>
      </c>
      <c r="M74" s="10" t="str">
        <f t="shared" si="9"/>
        <v/>
      </c>
    </row>
    <row r="75">
      <c r="K75" s="10" t="str">
        <f t="shared" si="1"/>
        <v/>
      </c>
      <c r="L75" s="10" t="str">
        <f t="shared" si="8"/>
        <v>#VALUE!</v>
      </c>
      <c r="M75" s="10" t="str">
        <f t="shared" si="9"/>
        <v/>
      </c>
    </row>
    <row r="76">
      <c r="K76" s="10" t="str">
        <f t="shared" si="1"/>
        <v/>
      </c>
      <c r="L76" s="10" t="str">
        <f t="shared" si="8"/>
        <v>#VALUE!</v>
      </c>
      <c r="M76" s="10" t="str">
        <f t="shared" si="9"/>
        <v/>
      </c>
    </row>
    <row r="77">
      <c r="K77" s="10" t="str">
        <f t="shared" si="1"/>
        <v/>
      </c>
      <c r="L77" s="10" t="str">
        <f t="shared" si="8"/>
        <v>#VALUE!</v>
      </c>
      <c r="M77" s="10" t="str">
        <f t="shared" si="9"/>
        <v/>
      </c>
    </row>
    <row r="78">
      <c r="K78" s="10" t="str">
        <f t="shared" si="1"/>
        <v/>
      </c>
      <c r="L78" s="10" t="str">
        <f t="shared" si="8"/>
        <v>#VALUE!</v>
      </c>
      <c r="M78" s="10" t="str">
        <f t="shared" si="9"/>
        <v/>
      </c>
    </row>
    <row r="79">
      <c r="K79" s="10" t="str">
        <f t="shared" si="1"/>
        <v/>
      </c>
      <c r="L79" s="10" t="str">
        <f t="shared" si="8"/>
        <v>#VALUE!</v>
      </c>
      <c r="M79" s="10" t="str">
        <f t="shared" si="9"/>
        <v/>
      </c>
    </row>
    <row r="80">
      <c r="K80" s="10" t="str">
        <f t="shared" si="1"/>
        <v/>
      </c>
      <c r="L80" s="10" t="str">
        <f t="shared" si="8"/>
        <v>#VALUE!</v>
      </c>
      <c r="M80" s="10" t="str">
        <f t="shared" si="9"/>
        <v/>
      </c>
    </row>
    <row r="81">
      <c r="K81" s="10" t="str">
        <f t="shared" si="1"/>
        <v/>
      </c>
      <c r="L81" s="10" t="str">
        <f t="shared" si="8"/>
        <v>#VALUE!</v>
      </c>
      <c r="M81" s="10" t="str">
        <f t="shared" si="9"/>
        <v/>
      </c>
    </row>
    <row r="82">
      <c r="K82" s="10" t="str">
        <f t="shared" si="1"/>
        <v/>
      </c>
      <c r="L82" s="10" t="str">
        <f t="shared" si="8"/>
        <v>#VALUE!</v>
      </c>
      <c r="M82" s="10" t="str">
        <f t="shared" si="9"/>
        <v/>
      </c>
    </row>
    <row r="83">
      <c r="K83" s="10" t="str">
        <f t="shared" si="1"/>
        <v/>
      </c>
      <c r="L83" s="10" t="str">
        <f t="shared" si="8"/>
        <v>#VALUE!</v>
      </c>
      <c r="M83" s="10" t="str">
        <f t="shared" si="9"/>
        <v/>
      </c>
    </row>
    <row r="84">
      <c r="K84" s="10" t="str">
        <f t="shared" si="1"/>
        <v/>
      </c>
      <c r="L84" s="10" t="str">
        <f t="shared" si="8"/>
        <v>#VALUE!</v>
      </c>
      <c r="M84" s="10" t="str">
        <f t="shared" si="9"/>
        <v/>
      </c>
    </row>
    <row r="85">
      <c r="K85" s="10" t="str">
        <f t="shared" si="1"/>
        <v/>
      </c>
      <c r="L85" s="10" t="str">
        <f t="shared" si="8"/>
        <v>#VALUE!</v>
      </c>
      <c r="M85" s="10" t="str">
        <f t="shared" si="9"/>
        <v/>
      </c>
    </row>
    <row r="86">
      <c r="K86" s="10" t="str">
        <f t="shared" si="1"/>
        <v/>
      </c>
      <c r="L86" s="10" t="str">
        <f t="shared" si="8"/>
        <v>#VALUE!</v>
      </c>
      <c r="M86" s="10" t="str">
        <f t="shared" si="9"/>
        <v/>
      </c>
    </row>
    <row r="87">
      <c r="K87" s="10" t="str">
        <f t="shared" si="1"/>
        <v/>
      </c>
      <c r="L87" s="10" t="str">
        <f t="shared" si="8"/>
        <v>#VALUE!</v>
      </c>
      <c r="M87" s="10" t="str">
        <f t="shared" si="9"/>
        <v/>
      </c>
    </row>
    <row r="88">
      <c r="K88" s="10" t="str">
        <f t="shared" si="1"/>
        <v/>
      </c>
      <c r="L88" s="10" t="str">
        <f t="shared" si="8"/>
        <v>#VALUE!</v>
      </c>
      <c r="M88" s="10" t="str">
        <f t="shared" si="9"/>
        <v/>
      </c>
    </row>
    <row r="89">
      <c r="K89" s="10" t="str">
        <f t="shared" si="1"/>
        <v/>
      </c>
      <c r="L89" s="10" t="str">
        <f t="shared" si="8"/>
        <v>#VALUE!</v>
      </c>
      <c r="M89" s="10" t="str">
        <f t="shared" si="9"/>
        <v/>
      </c>
    </row>
    <row r="90">
      <c r="K90" s="10" t="str">
        <f t="shared" si="1"/>
        <v/>
      </c>
      <c r="L90" s="10" t="str">
        <f t="shared" si="8"/>
        <v>#VALUE!</v>
      </c>
      <c r="M90" s="10" t="str">
        <f t="shared" si="9"/>
        <v/>
      </c>
    </row>
    <row r="91">
      <c r="K91" s="10" t="str">
        <f t="shared" si="1"/>
        <v/>
      </c>
      <c r="L91" s="10" t="str">
        <f t="shared" si="8"/>
        <v>#VALUE!</v>
      </c>
      <c r="M91" s="10" t="str">
        <f t="shared" si="9"/>
        <v/>
      </c>
    </row>
    <row r="92">
      <c r="K92" s="10" t="str">
        <f t="shared" si="1"/>
        <v/>
      </c>
      <c r="L92" s="10" t="str">
        <f t="shared" si="8"/>
        <v>#VALUE!</v>
      </c>
      <c r="M92" s="10" t="str">
        <f t="shared" si="9"/>
        <v/>
      </c>
    </row>
    <row r="93">
      <c r="K93" s="10" t="str">
        <f t="shared" si="1"/>
        <v/>
      </c>
      <c r="L93" s="10" t="str">
        <f t="shared" si="8"/>
        <v>#VALUE!</v>
      </c>
      <c r="M93" s="10" t="str">
        <f t="shared" si="9"/>
        <v/>
      </c>
    </row>
    <row r="94">
      <c r="K94" s="10" t="str">
        <f t="shared" si="1"/>
        <v/>
      </c>
      <c r="L94" s="10" t="str">
        <f t="shared" si="8"/>
        <v>#VALUE!</v>
      </c>
      <c r="M94" s="10" t="str">
        <f t="shared" si="9"/>
        <v/>
      </c>
    </row>
    <row r="95">
      <c r="K95" s="10" t="str">
        <f t="shared" si="1"/>
        <v/>
      </c>
      <c r="L95" s="10" t="str">
        <f t="shared" si="8"/>
        <v>#VALUE!</v>
      </c>
      <c r="M95" s="10" t="str">
        <f t="shared" si="9"/>
        <v/>
      </c>
    </row>
    <row r="96">
      <c r="K96" s="10" t="str">
        <f t="shared" si="1"/>
        <v/>
      </c>
      <c r="L96" s="10" t="str">
        <f t="shared" si="8"/>
        <v>#VALUE!</v>
      </c>
      <c r="M96" s="10" t="str">
        <f t="shared" si="9"/>
        <v/>
      </c>
    </row>
    <row r="97">
      <c r="K97" s="10" t="str">
        <f t="shared" si="1"/>
        <v/>
      </c>
      <c r="L97" s="10" t="str">
        <f t="shared" si="8"/>
        <v>#VALUE!</v>
      </c>
      <c r="M97" s="10" t="str">
        <f t="shared" si="9"/>
        <v/>
      </c>
    </row>
    <row r="98">
      <c r="K98" s="10" t="str">
        <f t="shared" si="1"/>
        <v/>
      </c>
      <c r="L98" s="10" t="str">
        <f t="shared" si="8"/>
        <v>#VALUE!</v>
      </c>
      <c r="M98" s="10" t="str">
        <f t="shared" si="9"/>
        <v/>
      </c>
    </row>
    <row r="99">
      <c r="K99" s="10" t="str">
        <f t="shared" si="1"/>
        <v/>
      </c>
      <c r="L99" s="10" t="str">
        <f t="shared" si="8"/>
        <v>#VALUE!</v>
      </c>
      <c r="M99" s="10" t="str">
        <f t="shared" si="9"/>
        <v/>
      </c>
    </row>
  </sheetData>
  <drawing r:id="rId1"/>
</worksheet>
</file>